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6.xml" ContentType="application/vnd.openxmlformats-officedocument.spreadsheetml.worksheet+xml"/>
  <Override PartName="/xl/worksheets/sheet5.xml" ContentType="application/vnd.openxmlformats-officedocument.spreadsheetml.worksheet+xml"/>
  <Override PartName="/xl/worksheets/sheet1.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_xmlsignatures/sig3.xml" ContentType="application/vnd.openxmlformats-package.digital-signature-xmlsignature+xml"/>
  <Override PartName="/_xmlsignatures/sig2.xml" ContentType="application/vnd.openxmlformats-package.digital-signature-xmlsignature+xml"/>
  <Override PartName="/_xmlsignatures/sig1.xml" ContentType="application/vnd.openxmlformats-package.digital-signature-xmlsignatur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60" windowWidth="16455" windowHeight="7950" tabRatio="793" activeTab="1"/>
  </bookViews>
  <sheets>
    <sheet name="Informacion General" sheetId="6" r:id="rId1"/>
    <sheet name="Balance General" sheetId="1" r:id="rId2"/>
    <sheet name="Estado de Resultado" sheetId="2" r:id="rId3"/>
    <sheet name="Flujo de Efectivo" sheetId="3" r:id="rId4"/>
    <sheet name="Variacion Patrimonio Neto" sheetId="4" r:id="rId5"/>
    <sheet name="Notas" sheetId="5" r:id="rId6"/>
  </sheets>
  <definedNames>
    <definedName name="_xlnm.Print_Area" localSheetId="1">'Balance General'!$A$1:$N$76</definedName>
    <definedName name="_xlnm.Print_Area" localSheetId="2">'Estado de Resultado'!$A$1:$H$86</definedName>
    <definedName name="_xlnm.Print_Area" localSheetId="3">'Flujo de Efectivo'!$A$1:$E$52</definedName>
    <definedName name="_xlnm.Print_Area" localSheetId="4">'Variacion Patrimonio Neto'!$A$1:$K$26</definedName>
  </definedNames>
  <calcPr calcId="124519"/>
</workbook>
</file>

<file path=xl/calcChain.xml><?xml version="1.0" encoding="utf-8"?>
<calcChain xmlns="http://schemas.openxmlformats.org/spreadsheetml/2006/main">
  <c r="J7" i="4"/>
  <c r="J8"/>
  <c r="G9"/>
  <c r="G13" s="1"/>
  <c r="B13"/>
  <c r="C13"/>
  <c r="D13"/>
  <c r="E13"/>
  <c r="F13"/>
  <c r="H13"/>
  <c r="E14"/>
  <c r="F14"/>
  <c r="K14"/>
  <c r="J5" i="3"/>
  <c r="J6"/>
  <c r="J7"/>
  <c r="J8"/>
  <c r="J9"/>
  <c r="K8" s="1"/>
  <c r="C14" s="1"/>
  <c r="J11"/>
  <c r="C17" s="1"/>
  <c r="E8" i="2"/>
  <c r="G8"/>
  <c r="E12"/>
  <c r="G12"/>
  <c r="E16"/>
  <c r="G16"/>
  <c r="E31"/>
  <c r="G31"/>
  <c r="E38"/>
  <c r="G38"/>
  <c r="E44"/>
  <c r="E43" s="1"/>
  <c r="E55" s="1"/>
  <c r="E74" s="1"/>
  <c r="E76" s="1"/>
  <c r="E49"/>
  <c r="E57"/>
  <c r="E62"/>
  <c r="G62"/>
  <c r="E65"/>
  <c r="G65"/>
  <c r="E68"/>
  <c r="G68"/>
  <c r="E71"/>
  <c r="G71"/>
  <c r="G74"/>
  <c r="G76" s="1"/>
  <c r="I12" i="4" l="1"/>
  <c r="J12" s="1"/>
  <c r="J13" s="1"/>
  <c r="J9"/>
  <c r="C10" i="3"/>
  <c r="C11" s="1"/>
  <c r="C18" s="1"/>
  <c r="C20" s="1"/>
  <c r="C37" s="1"/>
  <c r="C39" s="1"/>
  <c r="I13" i="4" l="1"/>
  <c r="C7" i="1"/>
  <c r="E7"/>
  <c r="K7"/>
  <c r="M7"/>
  <c r="C11"/>
  <c r="E11"/>
  <c r="K14"/>
  <c r="M14"/>
  <c r="C16"/>
  <c r="E16"/>
  <c r="K19"/>
  <c r="M19"/>
  <c r="M32" s="1"/>
  <c r="K25"/>
  <c r="M25"/>
  <c r="C28"/>
  <c r="C32" s="1"/>
  <c r="E28"/>
  <c r="K32"/>
  <c r="C35"/>
  <c r="E35"/>
  <c r="K35"/>
  <c r="M35"/>
  <c r="C41"/>
  <c r="E41"/>
  <c r="K43"/>
  <c r="M43"/>
  <c r="K47"/>
  <c r="M47"/>
  <c r="C51"/>
  <c r="C50" s="1"/>
  <c r="E51"/>
  <c r="E50" s="1"/>
  <c r="K51"/>
  <c r="K53" s="1"/>
  <c r="M51"/>
  <c r="C54"/>
  <c r="E54"/>
  <c r="K57"/>
  <c r="C60"/>
  <c r="C63" s="1"/>
  <c r="E60"/>
  <c r="K70"/>
  <c r="M53" l="1"/>
  <c r="M64" s="1"/>
  <c r="E63"/>
  <c r="C64"/>
  <c r="E32"/>
  <c r="E64" s="1"/>
  <c r="K64"/>
  <c r="O64" l="1"/>
</calcChain>
</file>

<file path=xl/sharedStrings.xml><?xml version="1.0" encoding="utf-8"?>
<sst xmlns="http://schemas.openxmlformats.org/spreadsheetml/2006/main" count="340" uniqueCount="308">
  <si>
    <t>Las notas que se acompañan forman parte integrante de los presentes Estados Financieros.</t>
  </si>
  <si>
    <t>Cuentas de contingencia acreedora</t>
  </si>
  <si>
    <t>Cuentas de contingencia deudora</t>
  </si>
  <si>
    <t>Cuenta de orden acreedora</t>
  </si>
  <si>
    <t>Cuenta de orden deudora</t>
  </si>
  <si>
    <t>6. c</t>
  </si>
  <si>
    <t>31.12.2018</t>
  </si>
  <si>
    <t>31.12.2019</t>
  </si>
  <si>
    <t>TOTAL PASIVO Y PATRIMONIO NETO</t>
  </si>
  <si>
    <t>TOTAL ACTIVO</t>
  </si>
  <si>
    <t>TOTAL ACTIVO NO CORRIENTE</t>
  </si>
  <si>
    <t xml:space="preserve"> </t>
  </si>
  <si>
    <t>5.j</t>
  </si>
  <si>
    <t xml:space="preserve">Gastos no devengados </t>
  </si>
  <si>
    <t xml:space="preserve">Otros Activos No Corrientes </t>
  </si>
  <si>
    <t>(Amortización Acumulada)</t>
  </si>
  <si>
    <t>Gastos de desarrollo</t>
  </si>
  <si>
    <t>TOTAL PATRIMONIO NETO (según el Estado de Variación del Patrimonio Neto)</t>
  </si>
  <si>
    <t>Marcas</t>
  </si>
  <si>
    <t>5.t</t>
  </si>
  <si>
    <t xml:space="preserve">PATRIMONIO NETO </t>
  </si>
  <si>
    <t>Mejoras en propiedad de terceros</t>
  </si>
  <si>
    <t>5.h</t>
  </si>
  <si>
    <t xml:space="preserve">Activos Intangibles y Cargos Diferidos </t>
  </si>
  <si>
    <t>TOTAL PASIVO</t>
  </si>
  <si>
    <t>(Depreciación acumulada)</t>
  </si>
  <si>
    <t>TOTAL PASIVO NO CORRIENTE</t>
  </si>
  <si>
    <t>Bienes de Uso</t>
  </si>
  <si>
    <r>
      <t>Otros Pasivos no  Corrientes</t>
    </r>
    <r>
      <rPr>
        <b/>
        <sz val="11"/>
        <rFont val="Times New Roman"/>
        <family val="1"/>
      </rPr>
      <t xml:space="preserve"> </t>
    </r>
  </si>
  <si>
    <t>5.g</t>
  </si>
  <si>
    <t xml:space="preserve">Bienes de Uso </t>
  </si>
  <si>
    <r>
      <t>Otras contingencias</t>
    </r>
    <r>
      <rPr>
        <b/>
        <sz val="11"/>
        <rFont val="Times New Roman"/>
        <family val="1"/>
      </rPr>
      <t xml:space="preserve"> </t>
    </r>
  </si>
  <si>
    <t>Previsión para indemnización</t>
  </si>
  <si>
    <t xml:space="preserve">Derechos sobre títulos por Contratos  de Underwriting </t>
  </si>
  <si>
    <t xml:space="preserve">Previsiones </t>
  </si>
  <si>
    <t xml:space="preserve">Menos: Previsión por cuentas a cobrar a personas y empresas relacionadas </t>
  </si>
  <si>
    <t>Cuentas por cobrar a Personas y Empresas Relacionadas</t>
  </si>
  <si>
    <r>
      <t>Intereses a Devengar</t>
    </r>
    <r>
      <rPr>
        <b/>
        <sz val="11"/>
        <rFont val="Times New Roman"/>
        <family val="1"/>
      </rPr>
      <t xml:space="preserve"> </t>
    </r>
  </si>
  <si>
    <t xml:space="preserve">Menos: Previsión para incobrables </t>
  </si>
  <si>
    <t>Préstamos en Bancos</t>
  </si>
  <si>
    <t>Créditos en Gestión de Cobro</t>
  </si>
  <si>
    <t xml:space="preserve">Préstamos Financieros </t>
  </si>
  <si>
    <t>Deudores Varios</t>
  </si>
  <si>
    <t xml:space="preserve">Deudores por Intermediación </t>
  </si>
  <si>
    <t>Acreedores Varios</t>
  </si>
  <si>
    <t xml:space="preserve">Créditos </t>
  </si>
  <si>
    <t xml:space="preserve">Empresas Relacionadas </t>
  </si>
  <si>
    <t xml:space="preserve">Cuentas a Pagar a Personas y </t>
  </si>
  <si>
    <t>Menos: Previsión por menor valor</t>
  </si>
  <si>
    <t>Oblig. Por Administración de Cartera</t>
  </si>
  <si>
    <t>Acción de la Bolsa de Valores</t>
  </si>
  <si>
    <t xml:space="preserve">Acreedores por Intermediación </t>
  </si>
  <si>
    <t>Títulos de Renta  Fija</t>
  </si>
  <si>
    <t xml:space="preserve">Obligac. por Contratos de underwriting </t>
  </si>
  <si>
    <t>Títulos de Renta Variable</t>
  </si>
  <si>
    <t>Cuentas a Pagar</t>
  </si>
  <si>
    <t>5.e</t>
  </si>
  <si>
    <t xml:space="preserve">Inversiones Permanentes </t>
  </si>
  <si>
    <t>PASIVO NO CORRIENTE</t>
  </si>
  <si>
    <t>ACTIVO NO CORRIENTE</t>
  </si>
  <si>
    <t>TOTAL PASIVO CORRIENTE</t>
  </si>
  <si>
    <t>TOTAL ACTIVO CORRIENTE</t>
  </si>
  <si>
    <t>Anticipo por Compra de Activo Fijo</t>
  </si>
  <si>
    <t xml:space="preserve">Otros Activos Corrientes </t>
  </si>
  <si>
    <t xml:space="preserve">Otros Pasivos Corrientes </t>
  </si>
  <si>
    <t xml:space="preserve">Otros Activos </t>
  </si>
  <si>
    <t xml:space="preserve">Dividendos a pagar en Efectivo </t>
  </si>
  <si>
    <t>Préstamos de terceros</t>
  </si>
  <si>
    <t xml:space="preserve">Otros Pasivos </t>
  </si>
  <si>
    <r>
      <t>Derechos sobre títulos por Contratos de Underwriting</t>
    </r>
    <r>
      <rPr>
        <b/>
        <sz val="11"/>
        <rFont val="Times New Roman"/>
        <family val="1"/>
      </rPr>
      <t xml:space="preserve"> </t>
    </r>
  </si>
  <si>
    <t>Aportes y Retenciones a pagar</t>
  </si>
  <si>
    <t>Retenciones de impuestos</t>
  </si>
  <si>
    <t>IVA  a pagar</t>
  </si>
  <si>
    <t xml:space="preserve">Cuentas por cobrar a Personas y Empresas Relacionadas </t>
  </si>
  <si>
    <t>Impuesto a la Renta a pagar</t>
  </si>
  <si>
    <r>
      <t>Menos: Previsión para incobrables</t>
    </r>
    <r>
      <rPr>
        <b/>
        <sz val="11"/>
        <rFont val="Times New Roman"/>
        <family val="1"/>
      </rPr>
      <t xml:space="preserve"> </t>
    </r>
  </si>
  <si>
    <t xml:space="preserve">Provisiones  </t>
  </si>
  <si>
    <t xml:space="preserve">Documentos y cuentas por cobrar </t>
  </si>
  <si>
    <t>Intereses a Devengar</t>
  </si>
  <si>
    <t>Porción circulante de prést. a largo plazo</t>
  </si>
  <si>
    <t>5.f</t>
  </si>
  <si>
    <t>Sobregrio en cuenta corriente</t>
  </si>
  <si>
    <t>Títulos de Renta Fija</t>
  </si>
  <si>
    <t>Obligac. por Administración de Cartera</t>
  </si>
  <si>
    <t xml:space="preserve">Obligac. por Contratos de Underwriting </t>
  </si>
  <si>
    <t xml:space="preserve">Inversiones Temporarias </t>
  </si>
  <si>
    <t>Cuentas a Pagar a Personas y Empresas Relacionadas</t>
  </si>
  <si>
    <t>Banco</t>
  </si>
  <si>
    <t xml:space="preserve">Acreedores Varios </t>
  </si>
  <si>
    <t>Recaudaciones a Depositar</t>
  </si>
  <si>
    <r>
      <t>Acreedores por Intermediación</t>
    </r>
    <r>
      <rPr>
        <b/>
        <sz val="11"/>
        <rFont val="Times New Roman"/>
        <family val="1"/>
      </rPr>
      <t xml:space="preserve"> </t>
    </r>
  </si>
  <si>
    <t xml:space="preserve">Caja </t>
  </si>
  <si>
    <t>5.l</t>
  </si>
  <si>
    <t>Documentos y Cuentas a Pagar</t>
  </si>
  <si>
    <t>5.d</t>
  </si>
  <si>
    <t xml:space="preserve">Disponibilidades </t>
  </si>
  <si>
    <t>PASIVO Corriente</t>
  </si>
  <si>
    <t>Activo Corriente</t>
  </si>
  <si>
    <t>NOTA</t>
  </si>
  <si>
    <t>PASIVO</t>
  </si>
  <si>
    <t>ACTIVO</t>
  </si>
  <si>
    <t>(Expresado En Guaraníes)</t>
  </si>
  <si>
    <t xml:space="preserve"> Presentado en forma comparativa con  el ejercicio anterior cerrado el 31.12.2018</t>
  </si>
  <si>
    <t>ESTADO DE SITUACION PATRIMONIAL O BALANCE GENERAL AL 31 DE DICIEMBRE DE 2019</t>
  </si>
  <si>
    <t>Las notas que se acompañan forman parte integrante de los presentes Estados Financieros</t>
  </si>
  <si>
    <t>RESULTADO DEL EJERCICIO</t>
  </si>
  <si>
    <t>IMPUESTO A LA RENTA</t>
  </si>
  <si>
    <t>UTILIDAD O (PERDIDA)</t>
  </si>
  <si>
    <t>Egresos</t>
  </si>
  <si>
    <t>Ingresos</t>
  </si>
  <si>
    <t>AJUSTE DE RESULTADO DE EJERCICIOS ANTERIORES</t>
  </si>
  <si>
    <t>Egresos extraordinarios</t>
  </si>
  <si>
    <t>Ingresos extraordinarios</t>
  </si>
  <si>
    <t>5.z</t>
  </si>
  <si>
    <t xml:space="preserve">RESULTADO EXTRAORDINARIO </t>
  </si>
  <si>
    <t>Diferencias de cambio</t>
  </si>
  <si>
    <t xml:space="preserve">Intereses pagados </t>
  </si>
  <si>
    <t>Generados por pasivos</t>
  </si>
  <si>
    <t xml:space="preserve">Intereses cobrados </t>
  </si>
  <si>
    <t>Generados por activos</t>
  </si>
  <si>
    <t>5.y</t>
  </si>
  <si>
    <t>RESULTADOS FINANCIEROS</t>
  </si>
  <si>
    <t xml:space="preserve"> Otros egresos</t>
  </si>
  <si>
    <t xml:space="preserve"> Otros Ingresos</t>
  </si>
  <si>
    <t>5.x</t>
  </si>
  <si>
    <t>OTROS INGRESOS Y EGRESOS</t>
  </si>
  <si>
    <t>RESULTADO OPERATIVO NETO</t>
  </si>
  <si>
    <t>Otros gastos de administración (Gastos no Deducibles)</t>
  </si>
  <si>
    <t>Impuestos, tasas y contribuciones</t>
  </si>
  <si>
    <t>Multas</t>
  </si>
  <si>
    <t>Seguros</t>
  </si>
  <si>
    <t>Gastos generales</t>
  </si>
  <si>
    <t>Alquileres</t>
  </si>
  <si>
    <t>Mantenimiento</t>
  </si>
  <si>
    <t>Previsión, amortización y depreciaciones</t>
  </si>
  <si>
    <t>Servicios personales(Gastos No Deducibles)</t>
  </si>
  <si>
    <t>Servicios personales</t>
  </si>
  <si>
    <t>5.w</t>
  </si>
  <si>
    <t>GASTOS DE ADMINISTRACION</t>
  </si>
  <si>
    <t xml:space="preserve">Otros gastos de comercialización </t>
  </si>
  <si>
    <t>Folletos e impresiones</t>
  </si>
  <si>
    <t>Publicidad</t>
  </si>
  <si>
    <t>GASTOS DE COMERCIALIZACIÓN</t>
  </si>
  <si>
    <t>RESULTADO OPERATIVO BRUTO</t>
  </si>
  <si>
    <t xml:space="preserve">Otros gastos operativos </t>
  </si>
  <si>
    <t>Aranceles por negociación Bolsa de Valores</t>
  </si>
  <si>
    <t>Gastos por comisiones y servicios</t>
  </si>
  <si>
    <t>GASTOS OPERATIVOS</t>
  </si>
  <si>
    <t xml:space="preserve">Otros Ingresos Operativos </t>
  </si>
  <si>
    <t xml:space="preserve">-Ingresos por operaciones y servicios extrabursátiles </t>
  </si>
  <si>
    <t xml:space="preserve">-Ingresos por operaciones y servicios a personas relacionadas </t>
  </si>
  <si>
    <t>-Ingresos por venta de cartera propia a personas y empresas relacionadas</t>
  </si>
  <si>
    <t>-Ingresos por venta de cartera propia</t>
  </si>
  <si>
    <t>-Ingresos por intereses y dividendos de cartera propia</t>
  </si>
  <si>
    <t>-Ingresos por asesoría financiera</t>
  </si>
  <si>
    <t>-Ingresos por custodia de valores</t>
  </si>
  <si>
    <t>-Ingresos por administración de cartera</t>
  </si>
  <si>
    <t>-Comisiones por contratos de colocación primaria de renta fija</t>
  </si>
  <si>
    <t>-Comisiones por contratos de colocación primaria de acciones</t>
  </si>
  <si>
    <t>Comisiones por contratos de colocación primaria</t>
  </si>
  <si>
    <t>- Por intermediación de renta fija en rueda</t>
  </si>
  <si>
    <t>- Por intermediación de acciones en rueda</t>
  </si>
  <si>
    <t>Comisiones por operaciones fuera de rueda</t>
  </si>
  <si>
    <t>Comisiones por operaciones en rueda</t>
  </si>
  <si>
    <t>5.v</t>
  </si>
  <si>
    <t xml:space="preserve">INGRESOS OPERATIVOS </t>
  </si>
  <si>
    <t>(Expresado en Guaraníes)</t>
  </si>
  <si>
    <t xml:space="preserve"> Presentado en forma comparativa con respecto al mismo periodo del ejercicio anterior cerrado el 31.12.2018</t>
  </si>
  <si>
    <t>ESTADO DE RESULTADOS AL 31 DE DICIEMBRE DE 2019</t>
  </si>
  <si>
    <t>Las notas que se acompañan son parte integrante de los presentes Estados Financieros</t>
  </si>
  <si>
    <t>Efectivo y su equivalente  al cierre del período</t>
  </si>
  <si>
    <t>Efectivo y su equivalente al comienzo del período</t>
  </si>
  <si>
    <t>Aumento (o disminución) neto de  efectivo y sus equivalentes</t>
  </si>
  <si>
    <t>Efectivo neto  en actividades de financiamiento</t>
  </si>
  <si>
    <t>Intereses pagados</t>
  </si>
  <si>
    <t>Aportes no Capitalizados</t>
  </si>
  <si>
    <t>Dividendos pagados</t>
  </si>
  <si>
    <t>Proveniente de préstamos y otras deudas</t>
  </si>
  <si>
    <t>Aportes de capital</t>
  </si>
  <si>
    <t>Flujo de Efectivo por Actividades de Financiamiento</t>
  </si>
  <si>
    <t>Efectivo neto por (o usado) en actividades de inversión</t>
  </si>
  <si>
    <t>Dividendos percibidos</t>
  </si>
  <si>
    <t>Intereses percibidos</t>
  </si>
  <si>
    <t>Adquisición de Acciones y Títulos de Deuda (Cartera propia)</t>
  </si>
  <si>
    <t>Compra de propiedad, planta y equipo</t>
  </si>
  <si>
    <t>Fondos con destino especial</t>
  </si>
  <si>
    <t>Inversiones Temporarias</t>
  </si>
  <si>
    <t>Inversiones en otras empresas</t>
  </si>
  <si>
    <t>Flujo de Efectivo por Actividades de Inversión</t>
  </si>
  <si>
    <t>Efectivo neto de actividades de operación</t>
  </si>
  <si>
    <t>Impuesto a la Renta</t>
  </si>
  <si>
    <t>Efectivo neto de actividades de operación antes de impuestos</t>
  </si>
  <si>
    <t xml:space="preserve">Obligaciones Diversas                                                                                 </t>
  </si>
  <si>
    <t>Pagos a proveedores</t>
  </si>
  <si>
    <t xml:space="preserve">  </t>
  </si>
  <si>
    <t>Aumento (disminución) en pasivos operativos</t>
  </si>
  <si>
    <t>Créditos Diversos</t>
  </si>
  <si>
    <t>Fondos colocados a corto plazo</t>
  </si>
  <si>
    <t>(Aumento) disminución en los activos de operación</t>
  </si>
  <si>
    <t>Total de efectivo de las actividades operativas antes de cambios en los activos de operaciones</t>
  </si>
  <si>
    <t>Gastos Administrativos</t>
  </si>
  <si>
    <t>Efectivo generado (usado) por otras actividades</t>
  </si>
  <si>
    <t>Efectivo pagado a empleados</t>
  </si>
  <si>
    <t>Ingreso en efectivo por comisiones y otros</t>
  </si>
  <si>
    <t>Flujo de Efectivo por las Actividades Operativas</t>
  </si>
  <si>
    <t>ANTERIOR</t>
  </si>
  <si>
    <t>ACTUAL</t>
  </si>
  <si>
    <t>ESTADO DE FLUJO DE EFECTIVO AL 31 DE DICIEMBRE DE 2019</t>
  </si>
  <si>
    <t>Total período anterior</t>
  </si>
  <si>
    <t>Total período actual</t>
  </si>
  <si>
    <t>Resultado del ejercicio</t>
  </si>
  <si>
    <t xml:space="preserve">Aportes no capitalizados </t>
  </si>
  <si>
    <t>Transf. a dividendos a pagar</t>
  </si>
  <si>
    <t>Superávit por revaluación</t>
  </si>
  <si>
    <t>Movimientos subsecuentes</t>
  </si>
  <si>
    <t>Saldo al inicio del ejercicio</t>
  </si>
  <si>
    <t>Del Ejercicio</t>
  </si>
  <si>
    <t>Acumulados</t>
  </si>
  <si>
    <t>Superavit por Revaluación</t>
  </si>
  <si>
    <t>Revalúo</t>
  </si>
  <si>
    <t>Inversión</t>
  </si>
  <si>
    <t>Integrado</t>
  </si>
  <si>
    <t>A Integrar</t>
  </si>
  <si>
    <t>Suscripto</t>
  </si>
  <si>
    <t>PATRIMONIO NETO</t>
  </si>
  <si>
    <t>RESULTADOS</t>
  </si>
  <si>
    <t>RESERVAS</t>
  </si>
  <si>
    <t>CAPITAL</t>
  </si>
  <si>
    <t xml:space="preserve">MOVIMIENTOS  </t>
  </si>
  <si>
    <t>presentado en forma comparativa con  el período anterior cerrado el 31.12.2018</t>
  </si>
  <si>
    <t>ESTADO DE VARIACIÓN DEL PATRIMONIO NETO AL 31 DE DICIEMBRE DE 2019</t>
  </si>
  <si>
    <t>NOTAS A LOS ESTADOS FINANCIEROS AL 31 DE DICIEMBRE DE 2019</t>
  </si>
  <si>
    <t>Comparativo con el Ejercicio Anterior</t>
  </si>
  <si>
    <t xml:space="preserve">1) </t>
  </si>
  <si>
    <t>Los Estados Financieros al 31 de Diciembre de 2019, fueron considerados y aprobados según acta de Directorio Nº 86 de fecha 13 de Marzo de 2020.</t>
  </si>
  <si>
    <t xml:space="preserve">2) </t>
  </si>
  <si>
    <t xml:space="preserve">2.1. Naturaleza jurídica de las actividades de la sociedad.
La  empresa fue constituida bajo la forma jurídica de Sociedad Anónima según las leyes vigentes en Paraguay el 27 de agosto de 1993, con una duración de 99 años. La escritura de constitución fue inscrita en la Dirección General de los Registros Públicos bajo el Nº 585 el 30 de diciembre de 1993. La Sociedad tiene por objeto exclusivo dedicarse a la intermediación en el Mercado de Valores, en forma habitual y por cuenta ajena, mediante la realización de operaciones de compra, venta, colocación, corretaje, comisión o negociación de títulos-valores emitidos por terceros que sean objeto de oferta pública, en conformidad a las prescripciones de la Ley 94/91 y sus modificaciones o reglamentos y también podrá dedicarse a otras actividades complementarias a las mencionadas, previa autorización de la autoridad competente. 
</t>
  </si>
  <si>
    <t>Los estatutos sociales fueron modificados por escritura pública Nº 137 de fecha 22 de diciembre de 1994, registrada bajo el Nº 310 en fecha 30 de marzo de 1996, en la Dirección General de los Registros Públicos. En fecha 29/12/11 fueron modificados los Estatutos Sociales, por Escritura Pública Nº 61.</t>
  </si>
  <si>
    <t xml:space="preserve">2.2. Participación en otras empresas.
Inversiones Chaco Casa de Bolsa S.A. posee 1 (una) acción de la Bolsa de Valores y Productos de Asunción S.A. (ver nota 5.e). la misma corresponde a un requisito regulatorio para operar como Casa de Bolsa en el mercado paraguayo.
</t>
  </si>
  <si>
    <t>3)</t>
  </si>
  <si>
    <t xml:space="preserve">3.1. Bases de preparación de los Estados Financieros:
Los estados financieros se han preparado de acuerdo con las normas de información financiera vigentes en Paraguay y con las normas establecidas por la Comisión Nacional de Valores y se presentan en forma comparativa con los correspondientes al ejercicio finalizado el 31 de diciembre de 2018.
</t>
  </si>
  <si>
    <t xml:space="preserve">a) Base de contabilización
Los estados financieros se expresan en guaraníes y han sido preparados siguiendo los criterios de las normas de información financiera vigentes en el Paraguay sobre la base de costos históricosexcepto para los Activos Fijos y no reconocen en forma integral los efectos de la inflación en la situación patrimonial y financiera de la Sociedad al término del año fiscal en atención a que la corrección monetaria no constituye una práctica contable aceptada en el Paraguay.
Según el índice general de precios al consumidor publicado por el Banco Central del Paraguay la inflación correspondiente al período finalizado el 31 de diciembre de 2019 fue 2.8% y la correspondiente al ejercicio finalizado el 31 de diciembre de 2018 fue de 3.2%.
</t>
  </si>
  <si>
    <t xml:space="preserve">b) Información comparativa
Los estados financieros al 31 de diciembre de 2019 y la información complementaria. se presentan en forma comparativa con los respectivos estados e información complementaria de acuerdo a lo expuesto en la nota 3.1.
</t>
  </si>
  <si>
    <t>3.6. Normas aplicadas para la consolidación de Estados Financieros: No posee</t>
  </si>
  <si>
    <t>4)</t>
  </si>
  <si>
    <t>No hubo cambio de políticas prácticas contables aplicables</t>
  </si>
  <si>
    <t>Criterios específicos de valuación</t>
  </si>
  <si>
    <t>5)</t>
  </si>
  <si>
    <t xml:space="preserve">a) Valuación en moneda extranjera
No posee activo ni pasivos en moneda extranjera
</t>
  </si>
  <si>
    <t>b) Posición en moneda extranjera : SIN MOVIMIENTO</t>
  </si>
  <si>
    <t>c) Diferencia de cambio en moneda extranjera: SIN MOVIMIENTO</t>
  </si>
  <si>
    <t xml:space="preserve">e) Inversiones: </t>
  </si>
  <si>
    <t>ACCION DE LA BOLSA DE VALORES</t>
  </si>
  <si>
    <t>g) Bienes de Uso</t>
  </si>
  <si>
    <t>h) Cargos diferidos</t>
  </si>
  <si>
    <t>i) Intangibles: NO POSEE</t>
  </si>
  <si>
    <t>j) Otros Activos  Corrientes  y No Corrientes</t>
  </si>
  <si>
    <t>k) Préstamos Financieros a corto y largo plazo: SIN MOVIMIENTO</t>
  </si>
  <si>
    <t xml:space="preserve">l) Documentos y Cuentas por pagar (corto y largo plazo): </t>
  </si>
  <si>
    <t>m) Acreedores por intermediación (corto y largo plazo): SIN MOVIMIENTO</t>
  </si>
  <si>
    <t>n) Administración de Cartera (corto y largo plazo): SIN MOVIMIENTO</t>
  </si>
  <si>
    <t>o) Cuentas a pagar a personas y empresas relacionadas (corto y largo plazo): SIN MOVIMIENTO</t>
  </si>
  <si>
    <t>p) Obligac. por contrato de Underwriting (corto y largo plazo): SIN MOVIMIENTO</t>
  </si>
  <si>
    <t>q) Otros Pasivos Corrientes y No Corrientes: SIN MOVIMIENTO</t>
  </si>
  <si>
    <t>r) Saldos y transacciones con personas y empresas relacionadas  (Corriente y No Corriente): SIN MOVIMIENTO</t>
  </si>
  <si>
    <t>s) Resultado con personas y empresas vinculadas: SIN MOVIMIENTO</t>
  </si>
  <si>
    <t>t) Patrimonio</t>
  </si>
  <si>
    <t>u) Previsiones: NO POSEE</t>
  </si>
  <si>
    <t xml:space="preserve">v) Ingresos operativos: NO POSEE
Ingresos por operaciones y servicios a personas relacionadas: SIN MOVIEMIENTO
Ingresos por operaciones y servicios extrabursátiles: SIN MOVIEMIENTO
Otros ingresos operativos: NO POSEE: SIN MOVIEMIENTO
</t>
  </si>
  <si>
    <t xml:space="preserve">w) Otros Gastos  operativos, de comercialización y de administración </t>
  </si>
  <si>
    <t>x) Otros Ingresos y Egresos: SIN MOVIEMIENTO</t>
  </si>
  <si>
    <t>y) Resultados Financieros : NO POSEE</t>
  </si>
  <si>
    <t>z) Resultados Extraordinarios: NO POSEE</t>
  </si>
  <si>
    <t>Información referente a contingencias y compromisos.</t>
  </si>
  <si>
    <t>6)</t>
  </si>
  <si>
    <t>a) Compromisos directos: NO POSEE
b) Contingencias Legales: NO POSEE
c) Garantías constituidas:
Seguro de Caución (Seguros Patria) Garantía de desempeño de Actividad como Casa de Bolsa intermediaria de Títulos Valores, Vigencia Agosto/2019 a Agosto/2020– G. 548.209.750.-</t>
  </si>
  <si>
    <t>7)</t>
  </si>
  <si>
    <t xml:space="preserve">Hechos posteriores al cierre del ejercicio: </t>
  </si>
  <si>
    <t>En el primer trimestre de 2020, se ha propagado en Paraguay y en el mundoel virus denominado Coronavirus COVID-19 que ha sido calificado como una pandemia por la Organización Mundial de la Salud el 11 de marzo de 2020, impactando significativamente, entre otros, las condiciones económicas, los negocios y a los consumidores. A la fecha, la evolución de la pandemia es altamente incierta y, en consecuencia, no es posible estimar de manera confiable el impacto que tendrá en la situación financiera de la Sociedad, en los resultados de sus operaciones y en sus flujos de efectivo en períodos futuros.</t>
  </si>
  <si>
    <t>Si bien la Sociedad no se encuentra operando comercialmente ha tomado todas las medidas de sanidad e higiene, no habiendo otros hechos u operaciones ocurridos entre la fecha de cierre del ejercicio y la fecha de emisión de los Estados Contables, que puedan afectar significativamente la situación patrimonial o financiera ni los resultados de la Sociedad a la fecha de cierre del presente ejercicio.</t>
  </si>
  <si>
    <t>Limitación a la libre disponibilidad de los activos o del patrimonio y cualquier restricción al derecho de propiedad:</t>
  </si>
  <si>
    <t>8)</t>
  </si>
  <si>
    <t>Al 31 de diciembre de 2019 y al 31 de diciembre de 2018 existe la restricción de posesión de la acción en la BVPASA, al ser un requisito para operar como Casa de bolsa.</t>
  </si>
  <si>
    <t>Cambios Contables: NO POSEE</t>
  </si>
  <si>
    <t>9)</t>
  </si>
  <si>
    <t>Restricciones para distribución de utilidades:</t>
  </si>
  <si>
    <t xml:space="preserve">10) </t>
  </si>
  <si>
    <t>a) De acuerdo con la legislación vigente las sociedades por acciones, deben constituir una reserva legal no menor al 5% de las utilidades netas del ejercicio, hasta alcanzar el 20% del capital suscripto.    
b) El incremento patrimonial producido por el revalúo de los bienes de los bienes de uso, solo podrá ser capitalizado, no pudiendo ser distribuido como dividendo, utilidad o beneficio.    
c) De acuerdo con el régimen tributario establecido por la Ley Nº 125/91 y sus modificaciones, las utilidades distribuidas en efectivo se hallan gravadas a una tasa del 5% en concepto de Impuesto a la Renta.   
d) De acuerdo con la Ley Nº 125/91 que establece el régimen tributario, las utilidades obtenidas y remesadas a beneficiarios radicados en el exterior se hallan sujetas a una retención del 15% en concepto de Impuesto a la Renta.</t>
  </si>
  <si>
    <t>Sanciones: NO POSEE</t>
  </si>
  <si>
    <t xml:space="preserve">11) </t>
  </si>
  <si>
    <r>
      <t>Consideración de los Estados Financieros</t>
    </r>
    <r>
      <rPr>
        <b/>
        <sz val="11"/>
        <color theme="1"/>
        <rFont val="Times New Roman"/>
        <family val="1"/>
      </rPr>
      <t xml:space="preserve">. </t>
    </r>
  </si>
  <si>
    <r>
      <t>Información básica de la empresa</t>
    </r>
    <r>
      <rPr>
        <b/>
        <sz val="11"/>
        <color theme="1"/>
        <rFont val="Times New Roman"/>
        <family val="1"/>
      </rPr>
      <t>.</t>
    </r>
  </si>
  <si>
    <r>
      <t xml:space="preserve">La inscripción en la Comisión Nacional de Valores (CNV) se realizó según </t>
    </r>
    <r>
      <rPr>
        <b/>
        <sz val="11"/>
        <color theme="1"/>
        <rFont val="Times New Roman"/>
        <family val="1"/>
      </rPr>
      <t>Resolución CNV Nº</t>
    </r>
    <r>
      <rPr>
        <sz val="11"/>
        <color theme="1"/>
        <rFont val="Times New Roman"/>
        <family val="1"/>
      </rPr>
      <t xml:space="preserve"> </t>
    </r>
    <r>
      <rPr>
        <b/>
        <sz val="11"/>
        <color theme="1"/>
        <rFont val="Times New Roman"/>
        <family val="1"/>
      </rPr>
      <t>66/94 de fecha 24/01/1994</t>
    </r>
    <r>
      <rPr>
        <sz val="11"/>
        <color theme="1"/>
        <rFont val="Times New Roman"/>
        <family val="1"/>
      </rPr>
      <t xml:space="preserve"> y en la Bolsa de Valores y Productos de Asunción (BVPASA) con el </t>
    </r>
    <r>
      <rPr>
        <b/>
        <sz val="11"/>
        <color theme="1"/>
        <rFont val="Times New Roman"/>
        <family val="1"/>
      </rPr>
      <t>Código Nº 10.</t>
    </r>
  </si>
  <si>
    <r>
      <t>Principales políticas y prácticas contables aplicadas</t>
    </r>
    <r>
      <rPr>
        <b/>
        <sz val="11"/>
        <color theme="1"/>
        <rFont val="Times New Roman"/>
        <family val="1"/>
      </rPr>
      <t>.</t>
    </r>
  </si>
  <si>
    <t xml:space="preserve">b)       Disponibilidades: </t>
  </si>
  <si>
    <r>
      <t>Cambio de Políticas y Procedimientos de Contabilidad</t>
    </r>
    <r>
      <rPr>
        <b/>
        <sz val="11"/>
        <color theme="1"/>
        <rFont val="Times New Roman"/>
        <family val="1"/>
      </rPr>
      <t>.</t>
    </r>
  </si>
  <si>
    <t>3.2. Criterio de valuación: 
a. Inversiones.
Acción de la Bolsa de Valores
La acción está valuada a su valor de adquisición ajustado al valor en libro de dicha acción según lo informado por la Bolsa de Valores y Productos de Asunción S.A. El incremento neto en el valor en libros tiene contrapartida en el patrimonio neto mientras que la disminución se realiza con contrapartida en resultados.
b. Bienes de uso
Los valores de origen de los bienes de uso y sus depreciaciones acumuladas existentes al inicio del período se encuentran revaluados de acuerdo a lo establecido en la Ley Nº 125/91. Considerando los coeficientes de actualización suministrados a tal efecto por el Ministerio de Hacienda. El monto del revalúo se expone en la cuenta reserva de revalúo del Patrimonio Neto de la Entidad.</t>
  </si>
  <si>
    <t>3.3. Política de constitución de previsiones: 
La sociedad no tiene movimiento comercial, por lo que las previsiones realizadas se reducen a la actualización de valor libro de la acción de BVPASA.</t>
  </si>
  <si>
    <t>3.4. Política de depreciación: 
Los bienes de uso son depreciados utilizando el método lineal a partir del año siguiente de su incorporación al patrimonio de la sociedad de acuerdo con las siguientes vidas útiles. 
Tipo de bien    Vida útil (años)
Muebles y útiles   10
Equipos de Informática  05
Los bienes de uso al cierre del año están totalmente depreciados.</t>
  </si>
  <si>
    <t>3.5. Definición de fondos adoptada para la preparación del Estado de Flujo de Efectivo: 
Para la presentación de este Estado Financiero se ha adoptado el Método directo que clasifica los flujos de efectivo por actividades operativas de inversión y de financiamiento durante el periodo que refleja los ingresos y egresos de las principales Actividades Operativas, actividades de adquisición y enajenación de activos a largo plazo (Actividades de Financiamiento). Posteriormente se muestran variaciones del efectivo desde el principio y al final del periodo.</t>
  </si>
  <si>
    <r>
      <rPr>
        <b/>
        <sz val="11"/>
        <color theme="1"/>
        <rFont val="Times New Roman"/>
        <family val="1"/>
      </rPr>
      <t>f) Créditos</t>
    </r>
    <r>
      <rPr>
        <sz val="11"/>
        <color theme="1"/>
        <rFont val="Times New Roman"/>
        <family val="1"/>
      </rPr>
      <t xml:space="preserve">
Deudores por intermediación: SIN MOVIMIENTO
Documentos y cuentas por cobrar: SIN MOVIMIENTO
Deudores varios: SIN MOVIMIENTO
Derechos sobre títulos por contratos de underwriting: SIN MOVIMIENTO
</t>
    </r>
  </si>
  <si>
    <t>Presentado en forma comparativa con el ejercicio anterior cerrado el 31.12.2018</t>
  </si>
  <si>
    <t xml:space="preserve">INFORMACION GENERAL DE LA ENTIDAD AL 31/12/2019 </t>
  </si>
  <si>
    <t>CAPITAL  Y PROPIEDAD:</t>
  </si>
  <si>
    <t>Capital Social (de acuerdo al artículo 5º de los estatutos sociales) G. 1.200.000.000 (guaraníes un mil doscientos millones) representado por 120 (ciento veinte) acciones ordinarias y nominativas de un valor nominal de G. 10.000.000 (guaraníes diez millones) c/u, distribuidas en 12 (doce) series de 10  (diez) acciones cada una.</t>
  </si>
  <si>
    <r>
      <t>AUDITOR  EXTERNO   INDEPENDIENTE DESIGNADO</t>
    </r>
    <r>
      <rPr>
        <sz val="9"/>
        <color theme="1"/>
        <rFont val="Times New Roman"/>
        <family val="1"/>
      </rPr>
      <t>: Benitez Codas y Asociados.</t>
    </r>
  </si>
  <si>
    <r>
      <t>NUMERO DE INSCRIPCIÓN EN EL REGISTRO DE LA CNV</t>
    </r>
    <r>
      <rPr>
        <sz val="9"/>
        <color theme="1"/>
        <rFont val="Times New Roman"/>
        <family val="1"/>
      </rPr>
      <t>: AE Nº 15</t>
    </r>
  </si>
  <si>
    <r>
      <t>EMPRESAS RELACIONADAS</t>
    </r>
    <r>
      <rPr>
        <sz val="9"/>
        <color theme="1"/>
        <rFont val="Times New Roman"/>
        <family val="1"/>
      </rPr>
      <t>: No Aplicable</t>
    </r>
  </si>
</sst>
</file>

<file path=xl/styles.xml><?xml version="1.0" encoding="utf-8"?>
<styleSheet xmlns="http://schemas.openxmlformats.org/spreadsheetml/2006/main">
  <numFmts count="3">
    <numFmt numFmtId="43" formatCode="_-* #,##0.00\ _€_-;\-* #,##0.00\ _€_-;_-* &quot;-&quot;??\ _€_-;_-@_-"/>
    <numFmt numFmtId="164" formatCode="_-* #,##0\ _€_-;\-* #,##0\ _€_-;_-* &quot;-&quot;??\ _€_-;_-@_-"/>
    <numFmt numFmtId="165" formatCode="_-* #,##0.0\ _€_-;\-* #,##0.0\ _€_-;_-* &quot;-&quot;??\ _€_-;_-@_-"/>
  </numFmts>
  <fonts count="33">
    <font>
      <sz val="11"/>
      <color theme="1"/>
      <name val="Calibri"/>
      <family val="2"/>
      <scheme val="minor"/>
    </font>
    <font>
      <b/>
      <sz val="12"/>
      <color theme="1"/>
      <name val="Calibri"/>
      <family val="2"/>
      <scheme val="minor"/>
    </font>
    <font>
      <sz val="14"/>
      <color theme="1"/>
      <name val="Calibri"/>
      <family val="2"/>
      <scheme val="minor"/>
    </font>
    <font>
      <sz val="11"/>
      <name val="Arial"/>
      <family val="2"/>
    </font>
    <font>
      <b/>
      <sz val="12"/>
      <name val="Arial"/>
      <family val="2"/>
    </font>
    <font>
      <b/>
      <sz val="11"/>
      <name val="Arial"/>
      <family val="2"/>
    </font>
    <font>
      <b/>
      <u/>
      <sz val="11"/>
      <name val="Arial"/>
      <family val="2"/>
    </font>
    <font>
      <b/>
      <sz val="11"/>
      <name val="Times New Roman"/>
      <family val="1"/>
    </font>
    <font>
      <sz val="11"/>
      <name val="Times New Roman"/>
      <family val="1"/>
    </font>
    <font>
      <b/>
      <u/>
      <sz val="11"/>
      <name val="Times New Roman"/>
      <family val="1"/>
    </font>
    <font>
      <b/>
      <sz val="10"/>
      <name val="Times New Roman"/>
      <family val="1"/>
    </font>
    <font>
      <b/>
      <sz val="14"/>
      <color theme="1"/>
      <name val="Times New Roman"/>
      <family val="1"/>
    </font>
    <font>
      <sz val="10"/>
      <name val="Arial"/>
      <family val="2"/>
    </font>
    <font>
      <sz val="11"/>
      <color theme="1"/>
      <name val="Calibri"/>
      <family val="2"/>
      <scheme val="minor"/>
    </font>
    <font>
      <b/>
      <sz val="11"/>
      <color theme="1"/>
      <name val="Calibri"/>
      <family val="2"/>
      <scheme val="minor"/>
    </font>
    <font>
      <b/>
      <sz val="9"/>
      <name val="Times New Roman"/>
      <family val="1"/>
    </font>
    <font>
      <sz val="9"/>
      <name val="Arial"/>
      <family val="2"/>
    </font>
    <font>
      <sz val="9"/>
      <name val="Times New Roman"/>
      <family val="1"/>
    </font>
    <font>
      <u/>
      <sz val="9"/>
      <name val="Times New Roman"/>
      <family val="1"/>
    </font>
    <font>
      <b/>
      <u/>
      <sz val="9"/>
      <name val="Times New Roman"/>
      <family val="1"/>
    </font>
    <font>
      <b/>
      <sz val="11"/>
      <color theme="1"/>
      <name val="Times New Roman"/>
      <family val="1"/>
    </font>
    <font>
      <b/>
      <sz val="10"/>
      <color theme="1"/>
      <name val="Times New Roman"/>
      <family val="1"/>
    </font>
    <font>
      <sz val="10"/>
      <color theme="1"/>
      <name val="Times New Roman"/>
      <family val="1"/>
    </font>
    <font>
      <b/>
      <u/>
      <sz val="10"/>
      <color theme="1"/>
      <name val="Times New Roman"/>
      <family val="1"/>
    </font>
    <font>
      <b/>
      <sz val="12"/>
      <color theme="1"/>
      <name val="Times New Roman"/>
      <family val="1"/>
    </font>
    <font>
      <sz val="10"/>
      <name val="Times New Roman"/>
      <family val="1"/>
    </font>
    <font>
      <b/>
      <sz val="7"/>
      <name val="Times New Roman"/>
      <family val="1"/>
    </font>
    <font>
      <sz val="11"/>
      <color theme="1"/>
      <name val="Times New Roman"/>
      <family val="1"/>
    </font>
    <font>
      <b/>
      <u/>
      <sz val="11"/>
      <color theme="1"/>
      <name val="Times New Roman"/>
      <family val="1"/>
    </font>
    <font>
      <b/>
      <sz val="9"/>
      <color theme="1"/>
      <name val="Times New Roman"/>
      <family val="1"/>
    </font>
    <font>
      <sz val="12"/>
      <color theme="1"/>
      <name val="Times New Roman"/>
      <family val="1"/>
    </font>
    <font>
      <sz val="9"/>
      <color theme="1"/>
      <name val="Times New Roman"/>
      <family val="1"/>
    </font>
    <font>
      <b/>
      <i/>
      <sz val="12"/>
      <color theme="1"/>
      <name val="Times New Roman"/>
      <family val="1"/>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39">
    <border>
      <left/>
      <right/>
      <top/>
      <bottom/>
      <diagonal/>
    </border>
    <border>
      <left/>
      <right/>
      <top style="thin">
        <color indexed="64"/>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top/>
      <bottom style="double">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s>
  <cellStyleXfs count="4">
    <xf numFmtId="0" fontId="0" fillId="0" borderId="0"/>
    <xf numFmtId="0" fontId="12" fillId="0" borderId="0"/>
    <xf numFmtId="0" fontId="12" fillId="0" borderId="0"/>
    <xf numFmtId="43" fontId="13" fillId="0" borderId="0" applyFont="0" applyFill="0" applyBorder="0" applyAlignment="0" applyProtection="0"/>
  </cellStyleXfs>
  <cellXfs count="197">
    <xf numFmtId="0" fontId="0" fillId="0" borderId="0" xfId="0"/>
    <xf numFmtId="0" fontId="2" fillId="0" borderId="0" xfId="0" applyFont="1"/>
    <xf numFmtId="3" fontId="3" fillId="0" borderId="0" xfId="0" applyNumberFormat="1" applyFont="1" applyBorder="1" applyAlignment="1">
      <alignment horizontal="right"/>
    </xf>
    <xf numFmtId="0" fontId="3" fillId="0" borderId="0" xfId="0" applyFont="1" applyBorder="1" applyAlignment="1">
      <alignment horizontal="center"/>
    </xf>
    <xf numFmtId="0" fontId="3" fillId="0" borderId="0" xfId="0" applyFont="1" applyBorder="1"/>
    <xf numFmtId="0" fontId="4" fillId="0" borderId="0" xfId="0" applyFont="1" applyBorder="1"/>
    <xf numFmtId="3" fontId="5" fillId="0" borderId="2" xfId="0" applyNumberFormat="1" applyFont="1" applyBorder="1" applyAlignment="1">
      <alignment horizontal="right"/>
    </xf>
    <xf numFmtId="3" fontId="5" fillId="0" borderId="3" xfId="0" applyNumberFormat="1" applyFont="1" applyBorder="1" applyAlignment="1">
      <alignment horizontal="right"/>
    </xf>
    <xf numFmtId="0" fontId="3" fillId="0" borderId="3" xfId="0" applyFont="1" applyBorder="1" applyAlignment="1">
      <alignment horizontal="center"/>
    </xf>
    <xf numFmtId="0" fontId="3" fillId="0" borderId="3" xfId="0" applyFont="1" applyBorder="1"/>
    <xf numFmtId="0" fontId="3" fillId="0" borderId="4" xfId="0" applyFont="1" applyBorder="1"/>
    <xf numFmtId="3" fontId="3" fillId="0" borderId="3" xfId="0" applyNumberFormat="1" applyFont="1" applyBorder="1" applyAlignment="1">
      <alignment horizontal="right"/>
    </xf>
    <xf numFmtId="3" fontId="3" fillId="0" borderId="2" xfId="0" applyNumberFormat="1" applyFont="1" applyBorder="1" applyAlignment="1">
      <alignment horizontal="right"/>
    </xf>
    <xf numFmtId="3" fontId="3" fillId="0" borderId="5" xfId="0" applyNumberFormat="1" applyFont="1" applyBorder="1" applyAlignment="1">
      <alignment horizontal="right"/>
    </xf>
    <xf numFmtId="0" fontId="3" fillId="0" borderId="6" xfId="0" applyFont="1" applyBorder="1"/>
    <xf numFmtId="0" fontId="5" fillId="0" borderId="0" xfId="0" applyFont="1" applyBorder="1" applyAlignment="1">
      <alignment horizontal="center"/>
    </xf>
    <xf numFmtId="3" fontId="6" fillId="0" borderId="7" xfId="0" applyNumberFormat="1" applyFont="1" applyBorder="1" applyAlignment="1">
      <alignment horizontal="right"/>
    </xf>
    <xf numFmtId="3" fontId="3" fillId="0" borderId="1" xfId="0" applyNumberFormat="1" applyFont="1" applyBorder="1" applyAlignment="1">
      <alignment horizontal="right"/>
    </xf>
    <xf numFmtId="3" fontId="6" fillId="0" borderId="1" xfId="0" applyNumberFormat="1" applyFont="1" applyBorder="1" applyAlignment="1">
      <alignment horizontal="right"/>
    </xf>
    <xf numFmtId="0" fontId="3" fillId="0" borderId="1" xfId="0" applyFont="1" applyBorder="1" applyAlignment="1">
      <alignment horizontal="center"/>
    </xf>
    <xf numFmtId="0" fontId="3" fillId="0" borderId="1" xfId="0" applyFont="1" applyBorder="1"/>
    <xf numFmtId="0" fontId="3" fillId="0" borderId="8" xfId="0" applyFont="1" applyBorder="1"/>
    <xf numFmtId="3" fontId="3" fillId="0" borderId="7" xfId="0" applyNumberFormat="1" applyFont="1" applyBorder="1" applyAlignment="1">
      <alignment horizontal="right"/>
    </xf>
    <xf numFmtId="3" fontId="3" fillId="0" borderId="4" xfId="0" applyNumberFormat="1" applyFont="1" applyBorder="1" applyAlignment="1">
      <alignment horizontal="right"/>
    </xf>
    <xf numFmtId="3" fontId="0" fillId="0" borderId="0" xfId="0" applyNumberFormat="1"/>
    <xf numFmtId="3" fontId="7" fillId="0" borderId="9" xfId="0" applyNumberFormat="1" applyFont="1" applyBorder="1" applyAlignment="1">
      <alignment horizontal="right" vertical="top" wrapText="1"/>
    </xf>
    <xf numFmtId="3" fontId="7" fillId="0" borderId="0" xfId="0" applyNumberFormat="1" applyFont="1" applyBorder="1" applyAlignment="1">
      <alignment horizontal="right" vertical="top" wrapText="1"/>
    </xf>
    <xf numFmtId="3" fontId="7" fillId="0" borderId="10" xfId="0" applyNumberFormat="1" applyFont="1" applyBorder="1" applyAlignment="1">
      <alignment horizontal="right" vertical="top" wrapText="1"/>
    </xf>
    <xf numFmtId="0" fontId="7" fillId="0" borderId="0" xfId="0" applyFont="1" applyBorder="1" applyAlignment="1">
      <alignment horizontal="center" vertical="top" wrapText="1"/>
    </xf>
    <xf numFmtId="0" fontId="7" fillId="0" borderId="0" xfId="0" applyFont="1" applyBorder="1" applyAlignment="1">
      <alignment horizontal="left" vertical="top"/>
    </xf>
    <xf numFmtId="3" fontId="8" fillId="0" borderId="6" xfId="0" applyNumberFormat="1" applyFont="1" applyBorder="1" applyAlignment="1">
      <alignment horizontal="right" vertical="top" wrapText="1"/>
    </xf>
    <xf numFmtId="3" fontId="7" fillId="0" borderId="5" xfId="0" applyNumberFormat="1" applyFont="1" applyBorder="1" applyAlignment="1">
      <alignment horizontal="right" vertical="top" wrapText="1"/>
    </xf>
    <xf numFmtId="3" fontId="7" fillId="0" borderId="11" xfId="0" applyNumberFormat="1" applyFont="1" applyBorder="1" applyAlignment="1">
      <alignment horizontal="right" vertical="top" wrapText="1"/>
    </xf>
    <xf numFmtId="0" fontId="7" fillId="0" borderId="6" xfId="0" applyFont="1" applyBorder="1" applyAlignment="1">
      <alignment horizontal="left" vertical="top" wrapText="1"/>
    </xf>
    <xf numFmtId="3" fontId="8" fillId="0" borderId="5" xfId="0" applyNumberFormat="1" applyFont="1" applyBorder="1" applyAlignment="1">
      <alignment vertical="top" wrapText="1"/>
    </xf>
    <xf numFmtId="3" fontId="8" fillId="0" borderId="0" xfId="0" applyNumberFormat="1" applyFont="1" applyBorder="1" applyAlignment="1">
      <alignment horizontal="right" vertical="top" wrapText="1"/>
    </xf>
    <xf numFmtId="3" fontId="8" fillId="0" borderId="0" xfId="0" applyNumberFormat="1" applyFont="1" applyBorder="1" applyAlignment="1">
      <alignment vertical="top" wrapText="1"/>
    </xf>
    <xf numFmtId="0" fontId="7" fillId="0" borderId="0" xfId="0" applyFont="1" applyBorder="1" applyAlignment="1">
      <alignment vertical="top" wrapText="1"/>
    </xf>
    <xf numFmtId="0" fontId="3" fillId="0" borderId="5" xfId="0" applyFont="1" applyBorder="1"/>
    <xf numFmtId="0" fontId="7" fillId="0" borderId="6" xfId="0" applyFont="1" applyBorder="1" applyAlignment="1">
      <alignment vertical="top" wrapText="1"/>
    </xf>
    <xf numFmtId="3" fontId="8" fillId="0" borderId="5" xfId="0" applyNumberFormat="1" applyFont="1" applyBorder="1" applyAlignment="1">
      <alignment horizontal="right" vertical="top" wrapText="1"/>
    </xf>
    <xf numFmtId="0" fontId="8" fillId="0" borderId="0" xfId="0" applyFont="1" applyBorder="1" applyAlignment="1">
      <alignment horizontal="center" vertical="top" wrapText="1"/>
    </xf>
    <xf numFmtId="0" fontId="8" fillId="0" borderId="6" xfId="0" applyFont="1" applyBorder="1" applyAlignment="1">
      <alignment vertical="top" wrapText="1"/>
    </xf>
    <xf numFmtId="3" fontId="7" fillId="0" borderId="12" xfId="0" applyNumberFormat="1" applyFont="1" applyBorder="1" applyAlignment="1">
      <alignment horizontal="right" vertical="top" wrapText="1"/>
    </xf>
    <xf numFmtId="3" fontId="7" fillId="0" borderId="13" xfId="0" applyNumberFormat="1" applyFont="1" applyBorder="1" applyAlignment="1">
      <alignment horizontal="right" vertical="top" wrapText="1"/>
    </xf>
    <xf numFmtId="0" fontId="3" fillId="0" borderId="0" xfId="0" applyFont="1" applyBorder="1" applyAlignment="1">
      <alignment horizontal="center" vertical="top" wrapText="1"/>
    </xf>
    <xf numFmtId="0" fontId="7" fillId="0" borderId="0" xfId="0" applyFont="1" applyBorder="1" applyAlignment="1">
      <alignment horizontal="justify" vertical="top"/>
    </xf>
    <xf numFmtId="3" fontId="3" fillId="0" borderId="6" xfId="0" applyNumberFormat="1" applyFont="1" applyBorder="1" applyAlignment="1">
      <alignment horizontal="right" vertical="top" wrapText="1"/>
    </xf>
    <xf numFmtId="3" fontId="3" fillId="0" borderId="5" xfId="0" applyNumberFormat="1" applyFont="1" applyBorder="1" applyAlignment="1">
      <alignment horizontal="right" vertical="top" wrapText="1"/>
    </xf>
    <xf numFmtId="3" fontId="7" fillId="0" borderId="12" xfId="0" applyNumberFormat="1" applyFont="1" applyBorder="1" applyAlignment="1">
      <alignment vertical="top" wrapText="1"/>
    </xf>
    <xf numFmtId="3" fontId="7" fillId="0" borderId="13" xfId="0" applyNumberFormat="1" applyFont="1" applyBorder="1" applyAlignment="1">
      <alignment vertical="top" wrapText="1"/>
    </xf>
    <xf numFmtId="0" fontId="7" fillId="0" borderId="0" xfId="0" applyFont="1" applyBorder="1" applyAlignment="1">
      <alignment vertical="top"/>
    </xf>
    <xf numFmtId="0" fontId="8" fillId="0" borderId="0" xfId="0" applyFont="1" applyBorder="1" applyAlignment="1">
      <alignment vertical="top" wrapText="1"/>
    </xf>
    <xf numFmtId="0" fontId="3" fillId="0" borderId="6" xfId="0" applyFont="1" applyBorder="1" applyAlignment="1">
      <alignment vertical="top" wrapText="1"/>
    </xf>
    <xf numFmtId="0" fontId="8" fillId="0" borderId="6" xfId="0" applyFont="1" applyBorder="1" applyAlignment="1">
      <alignment vertical="top"/>
    </xf>
    <xf numFmtId="3" fontId="7" fillId="0" borderId="6" xfId="0" applyNumberFormat="1" applyFont="1" applyBorder="1" applyAlignment="1">
      <alignment horizontal="right" vertical="top" wrapText="1"/>
    </xf>
    <xf numFmtId="0" fontId="8" fillId="0" borderId="0" xfId="0" applyFont="1" applyBorder="1" applyAlignment="1">
      <alignment horizontal="left"/>
    </xf>
    <xf numFmtId="0" fontId="8" fillId="0" borderId="0" xfId="0" applyFont="1" applyBorder="1" applyAlignment="1">
      <alignment vertical="top"/>
    </xf>
    <xf numFmtId="3" fontId="7" fillId="0" borderId="5" xfId="0" applyNumberFormat="1" applyFont="1" applyBorder="1" applyAlignment="1">
      <alignment vertical="top" wrapText="1"/>
    </xf>
    <xf numFmtId="3" fontId="8" fillId="0" borderId="0" xfId="0" applyNumberFormat="1" applyFont="1" applyBorder="1" applyAlignment="1">
      <alignment horizontal="right" wrapText="1"/>
    </xf>
    <xf numFmtId="3" fontId="8" fillId="0" borderId="5" xfId="0" applyNumberFormat="1" applyFont="1" applyBorder="1" applyAlignment="1">
      <alignment horizontal="right" wrapText="1"/>
    </xf>
    <xf numFmtId="0" fontId="3" fillId="0" borderId="0" xfId="0" applyFont="1" applyBorder="1" applyAlignment="1">
      <alignment vertical="top" wrapText="1"/>
    </xf>
    <xf numFmtId="3" fontId="3" fillId="0" borderId="0" xfId="0" applyNumberFormat="1" applyFont="1" applyBorder="1" applyAlignment="1">
      <alignment horizontal="right" vertical="top" wrapText="1"/>
    </xf>
    <xf numFmtId="0" fontId="8" fillId="0" borderId="5" xfId="0" applyFont="1" applyBorder="1" applyAlignment="1">
      <alignment horizontal="center" vertical="top" wrapText="1"/>
    </xf>
    <xf numFmtId="0" fontId="8" fillId="0" borderId="6" xfId="0" applyFont="1" applyBorder="1" applyAlignment="1">
      <alignment horizontal="center" vertical="top" wrapText="1"/>
    </xf>
    <xf numFmtId="0" fontId="9" fillId="0" borderId="0" xfId="0" applyFont="1" applyBorder="1" applyAlignment="1">
      <alignment horizontal="center" vertical="center" wrapText="1"/>
    </xf>
    <xf numFmtId="0" fontId="7" fillId="0" borderId="0" xfId="0" applyFont="1" applyBorder="1" applyAlignment="1">
      <alignment horizontal="center" vertical="center" wrapText="1"/>
    </xf>
    <xf numFmtId="0" fontId="9" fillId="0" borderId="6"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14" fillId="0" borderId="0" xfId="0" applyFont="1" applyAlignment="1"/>
    <xf numFmtId="0" fontId="14" fillId="0" borderId="0" xfId="0" applyFont="1"/>
    <xf numFmtId="0" fontId="1" fillId="0" borderId="0" xfId="0" applyFont="1" applyAlignment="1"/>
    <xf numFmtId="0" fontId="1" fillId="0" borderId="0" xfId="0" applyFont="1" applyAlignment="1">
      <alignment horizontal="center"/>
    </xf>
    <xf numFmtId="3" fontId="16" fillId="0" borderId="0" xfId="0" applyNumberFormat="1" applyFont="1" applyAlignment="1">
      <alignment horizontal="right"/>
    </xf>
    <xf numFmtId="0" fontId="16" fillId="0" borderId="0" xfId="0" applyFont="1" applyAlignment="1">
      <alignment horizontal="center"/>
    </xf>
    <xf numFmtId="0" fontId="16" fillId="0" borderId="0" xfId="0" applyFont="1"/>
    <xf numFmtId="3" fontId="15" fillId="0" borderId="10" xfId="0" applyNumberFormat="1" applyFont="1" applyBorder="1" applyAlignment="1">
      <alignment horizontal="right" wrapText="1"/>
    </xf>
    <xf numFmtId="3" fontId="15" fillId="0" borderId="0" xfId="0" applyNumberFormat="1" applyFont="1" applyBorder="1" applyAlignment="1">
      <alignment horizontal="right" wrapText="1"/>
    </xf>
    <xf numFmtId="0" fontId="15" fillId="0" borderId="0" xfId="0" applyFont="1" applyBorder="1" applyAlignment="1">
      <alignment horizontal="center" wrapText="1"/>
    </xf>
    <xf numFmtId="0" fontId="15" fillId="0" borderId="0" xfId="0" applyFont="1" applyBorder="1" applyAlignment="1">
      <alignment wrapText="1"/>
    </xf>
    <xf numFmtId="3" fontId="17" fillId="0" borderId="13" xfId="0" applyNumberFormat="1" applyFont="1" applyBorder="1" applyAlignment="1">
      <alignment horizontal="right" vertical="top" wrapText="1"/>
    </xf>
    <xf numFmtId="3" fontId="17" fillId="0" borderId="0" xfId="0" applyNumberFormat="1" applyFont="1" applyBorder="1" applyAlignment="1">
      <alignment horizontal="right" vertical="top" wrapText="1"/>
    </xf>
    <xf numFmtId="3" fontId="15" fillId="0" borderId="13" xfId="0" applyNumberFormat="1" applyFont="1" applyBorder="1" applyAlignment="1">
      <alignment horizontal="right" wrapText="1"/>
    </xf>
    <xf numFmtId="0" fontId="0" fillId="0" borderId="0" xfId="0" applyAlignment="1"/>
    <xf numFmtId="3" fontId="17" fillId="0" borderId="0" xfId="0" applyNumberFormat="1" applyFont="1" applyBorder="1" applyAlignment="1">
      <alignment horizontal="right" vertical="top"/>
    </xf>
    <xf numFmtId="0" fontId="17" fillId="0" borderId="0" xfId="0" applyFont="1" applyBorder="1" applyAlignment="1">
      <alignment horizontal="center"/>
    </xf>
    <xf numFmtId="0" fontId="17" fillId="0" borderId="0" xfId="0" applyFont="1" applyBorder="1" applyAlignment="1">
      <alignment horizontal="justify"/>
    </xf>
    <xf numFmtId="3" fontId="15" fillId="0" borderId="0" xfId="0" applyNumberFormat="1" applyFont="1" applyBorder="1" applyAlignment="1">
      <alignment horizontal="right"/>
    </xf>
    <xf numFmtId="0" fontId="15" fillId="0" borderId="0" xfId="0" applyFont="1" applyBorder="1" applyAlignment="1">
      <alignment horizontal="center"/>
    </xf>
    <xf numFmtId="0" fontId="15" fillId="0" borderId="0" xfId="0" applyFont="1" applyBorder="1" applyAlignment="1"/>
    <xf numFmtId="0" fontId="17" fillId="0" borderId="0" xfId="0" applyFont="1" applyBorder="1" applyAlignment="1"/>
    <xf numFmtId="3" fontId="17" fillId="0" borderId="0" xfId="0" applyNumberFormat="1" applyFont="1" applyBorder="1" applyAlignment="1">
      <alignment horizontal="right"/>
    </xf>
    <xf numFmtId="0" fontId="18" fillId="0" borderId="0" xfId="0" applyFont="1" applyBorder="1" applyAlignment="1">
      <alignment horizontal="center"/>
    </xf>
    <xf numFmtId="0" fontId="18" fillId="0" borderId="0" xfId="0" applyFont="1" applyBorder="1" applyAlignment="1"/>
    <xf numFmtId="3" fontId="17" fillId="0" borderId="0" xfId="0" applyNumberFormat="1" applyFont="1" applyBorder="1" applyAlignment="1">
      <alignment horizontal="right" wrapText="1"/>
    </xf>
    <xf numFmtId="0" fontId="18" fillId="0" borderId="0" xfId="0" applyFont="1" applyBorder="1" applyAlignment="1">
      <alignment horizontal="center" wrapText="1"/>
    </xf>
    <xf numFmtId="0" fontId="18" fillId="0" borderId="0" xfId="0" applyFont="1" applyBorder="1" applyAlignment="1">
      <alignment wrapText="1"/>
    </xf>
    <xf numFmtId="0" fontId="17" fillId="0" borderId="0" xfId="0" applyFont="1" applyBorder="1" applyAlignment="1">
      <alignment horizontal="center" wrapText="1"/>
    </xf>
    <xf numFmtId="3" fontId="15" fillId="0" borderId="0" xfId="0" applyNumberFormat="1" applyFont="1" applyBorder="1" applyAlignment="1">
      <alignment horizontal="center" vertical="center" wrapText="1"/>
    </xf>
    <xf numFmtId="0" fontId="17" fillId="0" borderId="0" xfId="0" applyFont="1" applyBorder="1" applyAlignment="1">
      <alignment horizontal="center" vertical="center" wrapText="1"/>
    </xf>
    <xf numFmtId="0" fontId="17" fillId="0" borderId="0" xfId="0" applyFont="1" applyBorder="1" applyAlignment="1">
      <alignment vertical="center" wrapText="1"/>
    </xf>
    <xf numFmtId="164" fontId="0" fillId="0" borderId="0" xfId="0" applyNumberFormat="1"/>
    <xf numFmtId="0" fontId="21" fillId="0" borderId="0" xfId="0" applyFont="1" applyAlignment="1">
      <alignment horizontal="left"/>
    </xf>
    <xf numFmtId="164" fontId="21" fillId="0" borderId="0" xfId="3" applyNumberFormat="1" applyFont="1" applyAlignment="1">
      <alignment horizontal="right" wrapText="1"/>
    </xf>
    <xf numFmtId="0" fontId="21" fillId="0" borderId="0" xfId="0" applyFont="1" applyAlignment="1">
      <alignment wrapText="1"/>
    </xf>
    <xf numFmtId="164" fontId="22" fillId="0" borderId="0" xfId="3" applyNumberFormat="1" applyFont="1" applyAlignment="1">
      <alignment horizontal="right" wrapText="1"/>
    </xf>
    <xf numFmtId="0" fontId="22" fillId="0" borderId="0" xfId="0" applyFont="1" applyAlignment="1">
      <alignment wrapText="1"/>
    </xf>
    <xf numFmtId="0" fontId="21" fillId="0" borderId="0" xfId="0" applyFont="1" applyAlignment="1">
      <alignment horizontal="center" wrapText="1"/>
    </xf>
    <xf numFmtId="164" fontId="0" fillId="2" borderId="0" xfId="0" applyNumberFormat="1" applyFill="1"/>
    <xf numFmtId="164" fontId="0" fillId="0" borderId="0" xfId="3" applyNumberFormat="1" applyFont="1"/>
    <xf numFmtId="164" fontId="0" fillId="3" borderId="0" xfId="0" applyNumberFormat="1" applyFill="1"/>
    <xf numFmtId="164" fontId="0" fillId="3" borderId="0" xfId="3" applyNumberFormat="1" applyFont="1" applyFill="1"/>
    <xf numFmtId="165" fontId="21" fillId="0" borderId="0" xfId="3" applyNumberFormat="1" applyFont="1" applyAlignment="1">
      <alignment horizontal="right" wrapText="1"/>
    </xf>
    <xf numFmtId="14" fontId="23" fillId="0" borderId="0" xfId="0" applyNumberFormat="1" applyFont="1" applyAlignment="1">
      <alignment horizontal="center" wrapText="1"/>
    </xf>
    <xf numFmtId="0" fontId="23" fillId="0" borderId="0" xfId="0" applyFont="1" applyAlignment="1">
      <alignment horizontal="center" wrapText="1"/>
    </xf>
    <xf numFmtId="0" fontId="0" fillId="0" borderId="0" xfId="0" applyAlignment="1">
      <alignment textRotation="180"/>
    </xf>
    <xf numFmtId="0" fontId="12" fillId="0" borderId="0" xfId="0" applyFont="1"/>
    <xf numFmtId="0" fontId="10" fillId="0" borderId="0" xfId="0" applyFont="1"/>
    <xf numFmtId="0" fontId="12" fillId="0" borderId="0" xfId="0" applyFont="1" applyAlignment="1">
      <alignment horizontal="right"/>
    </xf>
    <xf numFmtId="3" fontId="10" fillId="0" borderId="14" xfId="0" applyNumberFormat="1" applyFont="1" applyBorder="1" applyAlignment="1">
      <alignment horizontal="right" vertical="center" wrapText="1"/>
    </xf>
    <xf numFmtId="3" fontId="10" fillId="0" borderId="15" xfId="0" applyNumberFormat="1" applyFont="1" applyBorder="1" applyAlignment="1">
      <alignment horizontal="right" vertical="center" wrapText="1"/>
    </xf>
    <xf numFmtId="3" fontId="10" fillId="0" borderId="16" xfId="0" applyNumberFormat="1" applyFont="1" applyBorder="1" applyAlignment="1">
      <alignment horizontal="right" vertical="center" wrapText="1"/>
    </xf>
    <xf numFmtId="0" fontId="10" fillId="0" borderId="17" xfId="0" applyFont="1" applyBorder="1" applyAlignment="1">
      <alignment horizontal="justify" vertical="center" wrapText="1"/>
    </xf>
    <xf numFmtId="3" fontId="10" fillId="0" borderId="18" xfId="0" applyNumberFormat="1" applyFont="1" applyBorder="1" applyAlignment="1">
      <alignment horizontal="right" vertical="center" wrapText="1"/>
    </xf>
    <xf numFmtId="3" fontId="10" fillId="0" borderId="19" xfId="0" applyNumberFormat="1" applyFont="1" applyBorder="1" applyAlignment="1">
      <alignment horizontal="right" vertical="center" wrapText="1"/>
    </xf>
    <xf numFmtId="3" fontId="10" fillId="0" borderId="20" xfId="0" applyNumberFormat="1" applyFont="1" applyBorder="1" applyAlignment="1">
      <alignment horizontal="right" vertical="center" wrapText="1"/>
    </xf>
    <xf numFmtId="0" fontId="10" fillId="0" borderId="21" xfId="0" applyFont="1" applyBorder="1" applyAlignment="1">
      <alignment horizontal="justify" vertical="center" wrapText="1"/>
    </xf>
    <xf numFmtId="3" fontId="25" fillId="0" borderId="22" xfId="0" applyNumberFormat="1" applyFont="1" applyBorder="1" applyAlignment="1">
      <alignment horizontal="right" vertical="center" wrapText="1"/>
    </xf>
    <xf numFmtId="3" fontId="25" fillId="0" borderId="7" xfId="0" applyNumberFormat="1" applyFont="1" applyBorder="1" applyAlignment="1">
      <alignment horizontal="right" vertical="center" wrapText="1"/>
    </xf>
    <xf numFmtId="0" fontId="25" fillId="0" borderId="23" xfId="0" applyFont="1" applyBorder="1" applyAlignment="1">
      <alignment horizontal="right" vertical="center" wrapText="1"/>
    </xf>
    <xf numFmtId="0" fontId="25" fillId="0" borderId="7" xfId="0" applyFont="1" applyBorder="1" applyAlignment="1">
      <alignment horizontal="right" vertical="center" wrapText="1"/>
    </xf>
    <xf numFmtId="0" fontId="25" fillId="0" borderId="22" xfId="0" applyFont="1" applyBorder="1" applyAlignment="1">
      <alignment horizontal="right" vertical="center" wrapText="1"/>
    </xf>
    <xf numFmtId="0" fontId="25" fillId="0" borderId="24" xfId="0" applyFont="1" applyBorder="1" applyAlignment="1">
      <alignment horizontal="justify" vertical="center" wrapText="1"/>
    </xf>
    <xf numFmtId="3" fontId="25" fillId="0" borderId="25" xfId="0" applyNumberFormat="1" applyFont="1" applyBorder="1" applyAlignment="1">
      <alignment horizontal="right" vertical="center" wrapText="1"/>
    </xf>
    <xf numFmtId="3" fontId="25" fillId="0" borderId="12" xfId="0" applyNumberFormat="1" applyFont="1" applyBorder="1" applyAlignment="1">
      <alignment horizontal="right" vertical="center" wrapText="1"/>
    </xf>
    <xf numFmtId="0" fontId="25" fillId="0" borderId="25" xfId="0" applyFont="1" applyBorder="1" applyAlignment="1">
      <alignment horizontal="right" vertical="center" wrapText="1"/>
    </xf>
    <xf numFmtId="3" fontId="25" fillId="0" borderId="26" xfId="0" applyNumberFormat="1" applyFont="1" applyBorder="1" applyAlignment="1">
      <alignment horizontal="right" vertical="center" wrapText="1"/>
    </xf>
    <xf numFmtId="0" fontId="25" fillId="0" borderId="12" xfId="0" applyFont="1" applyBorder="1" applyAlignment="1">
      <alignment horizontal="right" vertical="center" wrapText="1"/>
    </xf>
    <xf numFmtId="0" fontId="25" fillId="0" borderId="27" xfId="0" applyFont="1" applyBorder="1" applyAlignment="1">
      <alignment vertical="center" wrapText="1"/>
    </xf>
    <xf numFmtId="0" fontId="25" fillId="0" borderId="26" xfId="0" applyFont="1" applyBorder="1" applyAlignment="1">
      <alignment horizontal="right" vertical="center" wrapText="1"/>
    </xf>
    <xf numFmtId="0" fontId="10" fillId="0" borderId="27" xfId="0" applyFont="1" applyBorder="1" applyAlignment="1">
      <alignment vertical="center" wrapText="1"/>
    </xf>
    <xf numFmtId="3" fontId="10" fillId="0" borderId="28" xfId="0" applyNumberFormat="1" applyFont="1" applyBorder="1" applyAlignment="1">
      <alignment horizontal="right" vertical="center" wrapText="1"/>
    </xf>
    <xf numFmtId="3" fontId="10" fillId="0" borderId="2" xfId="0" applyNumberFormat="1" applyFont="1" applyBorder="1" applyAlignment="1">
      <alignment horizontal="right" vertical="center" wrapText="1"/>
    </xf>
    <xf numFmtId="3" fontId="10" fillId="0" borderId="29" xfId="0" applyNumberFormat="1" applyFont="1" applyBorder="1" applyAlignment="1">
      <alignment horizontal="right" vertical="center" wrapText="1"/>
    </xf>
    <xf numFmtId="0" fontId="10" fillId="0" borderId="30" xfId="0" applyFont="1" applyBorder="1" applyAlignment="1">
      <alignment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3" xfId="0" applyFont="1" applyBorder="1" applyAlignment="1">
      <alignment horizontal="center" vertical="center" wrapText="1"/>
    </xf>
    <xf numFmtId="0" fontId="20" fillId="0" borderId="0" xfId="0" applyFont="1" applyAlignment="1">
      <alignment horizontal="center"/>
    </xf>
    <xf numFmtId="0" fontId="20" fillId="0" borderId="0" xfId="0" applyFont="1" applyAlignment="1"/>
    <xf numFmtId="0" fontId="21" fillId="0" borderId="0" xfId="0" applyFont="1" applyAlignment="1">
      <alignment horizontal="right"/>
    </xf>
    <xf numFmtId="0" fontId="24" fillId="0" borderId="0" xfId="0" applyFont="1"/>
    <xf numFmtId="0" fontId="24" fillId="0" borderId="0" xfId="0" applyFont="1" applyAlignment="1">
      <alignment horizontal="right"/>
    </xf>
    <xf numFmtId="0" fontId="20" fillId="0" borderId="0" xfId="0" applyFont="1" applyAlignment="1">
      <alignment horizontal="right"/>
    </xf>
    <xf numFmtId="0" fontId="27" fillId="0" borderId="0" xfId="0" applyFont="1"/>
    <xf numFmtId="0" fontId="27" fillId="0" borderId="0" xfId="0" applyFont="1" applyAlignment="1">
      <alignment wrapText="1"/>
    </xf>
    <xf numFmtId="0" fontId="28" fillId="0" borderId="0" xfId="0" applyFont="1" applyAlignment="1">
      <alignment horizontal="justify"/>
    </xf>
    <xf numFmtId="0" fontId="27" fillId="0" borderId="0" xfId="0" applyFont="1" applyAlignment="1">
      <alignment horizontal="justify"/>
    </xf>
    <xf numFmtId="0" fontId="28" fillId="0" borderId="0" xfId="0" applyFont="1"/>
    <xf numFmtId="0" fontId="20" fillId="0" borderId="0" xfId="0" applyFont="1" applyAlignment="1">
      <alignment horizontal="justify"/>
    </xf>
    <xf numFmtId="0" fontId="20" fillId="0" borderId="0" xfId="0" applyFont="1"/>
    <xf numFmtId="0" fontId="20" fillId="0" borderId="0" xfId="0" applyFont="1" applyAlignment="1">
      <alignment wrapText="1"/>
    </xf>
    <xf numFmtId="0" fontId="24" fillId="0" borderId="0" xfId="0" applyFont="1" applyAlignment="1">
      <alignment horizontal="center"/>
    </xf>
    <xf numFmtId="0" fontId="29" fillId="0" borderId="0" xfId="0" applyFont="1"/>
    <xf numFmtId="0" fontId="27" fillId="0" borderId="0" xfId="0" applyFont="1" applyAlignment="1">
      <alignment horizontal="left" wrapText="1"/>
    </xf>
    <xf numFmtId="0" fontId="32" fillId="0" borderId="0" xfId="0" applyFont="1" applyAlignment="1">
      <alignment horizontal="center"/>
    </xf>
    <xf numFmtId="0" fontId="30" fillId="0" borderId="0" xfId="0" applyFont="1"/>
    <xf numFmtId="0" fontId="9" fillId="0" borderId="7" xfId="0" applyFont="1" applyBorder="1" applyAlignment="1">
      <alignment horizontal="center" vertical="center" wrapText="1"/>
    </xf>
    <xf numFmtId="0" fontId="9" fillId="0" borderId="5" xfId="0" applyFont="1" applyBorder="1" applyAlignment="1">
      <alignment horizontal="center" vertical="center" wrapText="1"/>
    </xf>
    <xf numFmtId="0" fontId="8" fillId="0" borderId="6" xfId="0" applyFont="1" applyBorder="1" applyAlignment="1">
      <alignment horizontal="justify" vertical="top" wrapText="1"/>
    </xf>
    <xf numFmtId="0" fontId="10" fillId="0" borderId="1" xfId="0" applyFont="1" applyBorder="1" applyAlignment="1">
      <alignment horizontal="center" vertical="center" wrapText="1"/>
    </xf>
    <xf numFmtId="0" fontId="10" fillId="0" borderId="0" xfId="0" applyFont="1" applyBorder="1" applyAlignment="1">
      <alignment horizontal="center" vertical="center" wrapText="1"/>
    </xf>
    <xf numFmtId="0" fontId="11" fillId="0" borderId="0" xfId="0" applyFont="1" applyAlignment="1">
      <alignment horizontal="center"/>
    </xf>
    <xf numFmtId="0" fontId="11" fillId="0" borderId="0" xfId="0" applyFont="1" applyAlignment="1">
      <alignment horizont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7" fillId="0" borderId="0" xfId="0" applyFont="1" applyBorder="1" applyAlignment="1">
      <alignment horizontal="justify" vertical="top"/>
    </xf>
    <xf numFmtId="0" fontId="7" fillId="0" borderId="8"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Border="1" applyAlignment="1">
      <alignment horizontal="center" vertical="center" wrapText="1"/>
    </xf>
    <xf numFmtId="0" fontId="20" fillId="0" borderId="0" xfId="0" applyFont="1" applyAlignment="1">
      <alignment horizontal="center"/>
    </xf>
    <xf numFmtId="0" fontId="14" fillId="0" borderId="0" xfId="0" applyFont="1" applyAlignment="1">
      <alignment horizontal="center"/>
    </xf>
    <xf numFmtId="0" fontId="19" fillId="0" borderId="0" xfId="0" applyFont="1" applyBorder="1" applyAlignment="1">
      <alignment horizontal="center" vertical="center" wrapText="1"/>
    </xf>
    <xf numFmtId="3" fontId="19" fillId="0" borderId="0" xfId="0" applyNumberFormat="1" applyFont="1" applyBorder="1" applyAlignment="1">
      <alignment horizontal="center" vertical="center" wrapText="1"/>
    </xf>
    <xf numFmtId="0" fontId="15" fillId="0" borderId="0" xfId="0" applyFont="1" applyFill="1" applyBorder="1" applyAlignment="1">
      <alignment horizontal="center" wrapText="1"/>
    </xf>
    <xf numFmtId="0" fontId="21" fillId="0" borderId="0" xfId="0" applyFont="1" applyAlignment="1">
      <alignment horizontal="left"/>
    </xf>
    <xf numFmtId="0" fontId="24" fillId="0" borderId="0" xfId="0" applyFont="1" applyAlignment="1">
      <alignment horizontal="center"/>
    </xf>
    <xf numFmtId="0" fontId="26" fillId="0" borderId="38" xfId="0" applyFont="1" applyBorder="1" applyAlignment="1">
      <alignment horizontal="center" vertical="center" wrapText="1"/>
    </xf>
    <xf numFmtId="0" fontId="26" fillId="0" borderId="34" xfId="0" applyFont="1" applyBorder="1" applyAlignment="1">
      <alignment horizontal="center" vertical="center" wrapText="1"/>
    </xf>
    <xf numFmtId="0" fontId="10" fillId="0" borderId="36" xfId="0" applyFont="1" applyBorder="1" applyAlignment="1">
      <alignment horizontal="center" vertical="center" wrapText="1"/>
    </xf>
    <xf numFmtId="0" fontId="10" fillId="0" borderId="37" xfId="0" applyFont="1" applyBorder="1" applyAlignment="1">
      <alignment horizontal="center" vertical="center" wrapText="1"/>
    </xf>
    <xf numFmtId="0" fontId="10" fillId="0" borderId="35" xfId="0" applyFont="1" applyBorder="1" applyAlignment="1">
      <alignment horizontal="center" vertical="center" wrapText="1"/>
    </xf>
  </cellXfs>
  <cellStyles count="4">
    <cellStyle name="Millares" xfId="3" builtinId="3"/>
    <cellStyle name="Normal" xfId="0" builtinId="0"/>
    <cellStyle name="Normal 3" xfId="1"/>
    <cellStyle name="Normal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6.emf"/></Relationships>
</file>

<file path=xl/drawings/_rels/drawing3.xml.rels><?xml version="1.0" encoding="UTF-8" standalone="yes"?>
<Relationships xmlns="http://schemas.openxmlformats.org/package/2006/relationships"><Relationship Id="rId1" Type="http://schemas.openxmlformats.org/officeDocument/2006/relationships/image" Target="../media/image6.emf"/></Relationships>
</file>

<file path=xl/drawings/_rels/drawing4.xml.rels><?xml version="1.0" encoding="UTF-8" standalone="yes"?>
<Relationships xmlns="http://schemas.openxmlformats.org/package/2006/relationships"><Relationship Id="rId1" Type="http://schemas.openxmlformats.org/officeDocument/2006/relationships/image" Target="../media/image6.emf"/></Relationships>
</file>

<file path=xl/drawings/_rels/drawing5.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8.png"/><Relationship Id="rId1" Type="http://schemas.openxmlformats.org/officeDocument/2006/relationships/image" Target="../media/image7.png"/><Relationship Id="rId6" Type="http://schemas.openxmlformats.org/officeDocument/2006/relationships/image" Target="../media/image12.png"/><Relationship Id="rId11" Type="http://schemas.openxmlformats.org/officeDocument/2006/relationships/image" Target="../media/image16.png"/><Relationship Id="rId5" Type="http://schemas.openxmlformats.org/officeDocument/2006/relationships/image" Target="../media/image11.png"/><Relationship Id="rId10" Type="http://schemas.openxmlformats.org/officeDocument/2006/relationships/image" Target="../media/image6.emf"/><Relationship Id="rId4" Type="http://schemas.openxmlformats.org/officeDocument/2006/relationships/image" Target="../media/image10.png"/><Relationship Id="rId9" Type="http://schemas.openxmlformats.org/officeDocument/2006/relationships/image" Target="../media/image1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219075</xdr:colOff>
      <xdr:row>6</xdr:row>
      <xdr:rowOff>28574</xdr:rowOff>
    </xdr:from>
    <xdr:to>
      <xdr:col>0</xdr:col>
      <xdr:colOff>7362825</xdr:colOff>
      <xdr:row>22</xdr:row>
      <xdr:rowOff>132777</xdr:rowOff>
    </xdr:to>
    <xdr:pic>
      <xdr:nvPicPr>
        <xdr:cNvPr id="2050" name="Picture 2"/>
        <xdr:cNvPicPr>
          <a:picLocks noChangeAspect="1" noChangeArrowheads="1"/>
        </xdr:cNvPicPr>
      </xdr:nvPicPr>
      <xdr:blipFill>
        <a:blip xmlns:r="http://schemas.openxmlformats.org/officeDocument/2006/relationships" r:embed="rId1"/>
        <a:srcRect/>
        <a:stretch>
          <a:fillRect/>
        </a:stretch>
      </xdr:blipFill>
      <xdr:spPr bwMode="auto">
        <a:xfrm>
          <a:off x="219075" y="1219199"/>
          <a:ext cx="7143750" cy="3152203"/>
        </a:xfrm>
        <a:prstGeom prst="rect">
          <a:avLst/>
        </a:prstGeom>
        <a:noFill/>
      </xdr:spPr>
    </xdr:pic>
    <xdr:clientData/>
  </xdr:twoCellAnchor>
  <xdr:twoCellAnchor editAs="oneCell">
    <xdr:from>
      <xdr:col>0</xdr:col>
      <xdr:colOff>0</xdr:colOff>
      <xdr:row>26</xdr:row>
      <xdr:rowOff>66675</xdr:rowOff>
    </xdr:from>
    <xdr:to>
      <xdr:col>0</xdr:col>
      <xdr:colOff>7280779</xdr:colOff>
      <xdr:row>39</xdr:row>
      <xdr:rowOff>114300</xdr:rowOff>
    </xdr:to>
    <xdr:pic>
      <xdr:nvPicPr>
        <xdr:cNvPr id="2052" name="Picture 4"/>
        <xdr:cNvPicPr>
          <a:picLocks noChangeAspect="1" noChangeArrowheads="1"/>
        </xdr:cNvPicPr>
      </xdr:nvPicPr>
      <xdr:blipFill>
        <a:blip xmlns:r="http://schemas.openxmlformats.org/officeDocument/2006/relationships" r:embed="rId2"/>
        <a:srcRect/>
        <a:stretch>
          <a:fillRect/>
        </a:stretch>
      </xdr:blipFill>
      <xdr:spPr bwMode="auto">
        <a:xfrm>
          <a:off x="0" y="5400675"/>
          <a:ext cx="7280779" cy="252412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85</xdr:row>
      <xdr:rowOff>152400</xdr:rowOff>
    </xdr:from>
    <xdr:to>
      <xdr:col>8</xdr:col>
      <xdr:colOff>609600</xdr:colOff>
      <xdr:row>88</xdr:row>
      <xdr:rowOff>0</xdr:rowOff>
    </xdr:to>
    <xdr:pic>
      <xdr:nvPicPr>
        <xdr:cNvPr id="2049" name="Picture 1"/>
        <xdr:cNvPicPr>
          <a:picLocks noChangeAspect="1" noChangeArrowheads="1"/>
        </xdr:cNvPicPr>
      </xdr:nvPicPr>
      <xdr:blipFill>
        <a:blip xmlns:r="http://schemas.openxmlformats.org/officeDocument/2006/relationships" r:embed="rId1"/>
        <a:srcRect/>
        <a:stretch>
          <a:fillRect/>
        </a:stretch>
      </xdr:blipFill>
      <xdr:spPr bwMode="auto">
        <a:xfrm>
          <a:off x="0" y="12534900"/>
          <a:ext cx="8505825" cy="419100"/>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46</xdr:row>
      <xdr:rowOff>0</xdr:rowOff>
    </xdr:from>
    <xdr:to>
      <xdr:col>7</xdr:col>
      <xdr:colOff>66675</xdr:colOff>
      <xdr:row>48</xdr:row>
      <xdr:rowOff>28575</xdr:rowOff>
    </xdr:to>
    <xdr:pic>
      <xdr:nvPicPr>
        <xdr:cNvPr id="4" name="Picture 1"/>
        <xdr:cNvPicPr>
          <a:picLocks noChangeAspect="1" noChangeArrowheads="1"/>
        </xdr:cNvPicPr>
      </xdr:nvPicPr>
      <xdr:blipFill>
        <a:blip xmlns:r="http://schemas.openxmlformats.org/officeDocument/2006/relationships" r:embed="rId1"/>
        <a:srcRect/>
        <a:stretch>
          <a:fillRect/>
        </a:stretch>
      </xdr:blipFill>
      <xdr:spPr bwMode="auto">
        <a:xfrm>
          <a:off x="0" y="9220200"/>
          <a:ext cx="8505825" cy="419100"/>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22</xdr:row>
      <xdr:rowOff>180975</xdr:rowOff>
    </xdr:from>
    <xdr:to>
      <xdr:col>10</xdr:col>
      <xdr:colOff>742950</xdr:colOff>
      <xdr:row>25</xdr:row>
      <xdr:rowOff>28575</xdr:rowOff>
    </xdr:to>
    <xdr:pic>
      <xdr:nvPicPr>
        <xdr:cNvPr id="3" name="Picture 1"/>
        <xdr:cNvPicPr>
          <a:picLocks noChangeAspect="1" noChangeArrowheads="1"/>
        </xdr:cNvPicPr>
      </xdr:nvPicPr>
      <xdr:blipFill>
        <a:blip xmlns:r="http://schemas.openxmlformats.org/officeDocument/2006/relationships" r:embed="rId1"/>
        <a:srcRect/>
        <a:stretch>
          <a:fillRect/>
        </a:stretch>
      </xdr:blipFill>
      <xdr:spPr bwMode="auto">
        <a:xfrm>
          <a:off x="19050" y="5781675"/>
          <a:ext cx="8505825" cy="4191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742950</xdr:colOff>
      <xdr:row>35</xdr:row>
      <xdr:rowOff>171450</xdr:rowOff>
    </xdr:from>
    <xdr:to>
      <xdr:col>1</xdr:col>
      <xdr:colOff>5133975</xdr:colOff>
      <xdr:row>41</xdr:row>
      <xdr:rowOff>85725</xdr:rowOff>
    </xdr:to>
    <xdr:pic>
      <xdr:nvPicPr>
        <xdr:cNvPr id="1026" name="Picture 2"/>
        <xdr:cNvPicPr>
          <a:picLocks noChangeAspect="1" noChangeArrowheads="1"/>
        </xdr:cNvPicPr>
      </xdr:nvPicPr>
      <xdr:blipFill>
        <a:blip xmlns:r="http://schemas.openxmlformats.org/officeDocument/2006/relationships" r:embed="rId1"/>
        <a:srcRect/>
        <a:stretch>
          <a:fillRect/>
        </a:stretch>
      </xdr:blipFill>
      <xdr:spPr bwMode="auto">
        <a:xfrm>
          <a:off x="742950" y="19716750"/>
          <a:ext cx="5153025" cy="1057275"/>
        </a:xfrm>
        <a:prstGeom prst="rect">
          <a:avLst/>
        </a:prstGeom>
        <a:noFill/>
      </xdr:spPr>
    </xdr:pic>
    <xdr:clientData/>
  </xdr:twoCellAnchor>
  <xdr:twoCellAnchor editAs="oneCell">
    <xdr:from>
      <xdr:col>1</xdr:col>
      <xdr:colOff>38100</xdr:colOff>
      <xdr:row>43</xdr:row>
      <xdr:rowOff>66675</xdr:rowOff>
    </xdr:from>
    <xdr:to>
      <xdr:col>1</xdr:col>
      <xdr:colOff>7296150</xdr:colOff>
      <xdr:row>54</xdr:row>
      <xdr:rowOff>152400</xdr:rowOff>
    </xdr:to>
    <xdr:pic>
      <xdr:nvPicPr>
        <xdr:cNvPr id="1028" name="Picture 4"/>
        <xdr:cNvPicPr>
          <a:picLocks noChangeAspect="1" noChangeArrowheads="1"/>
        </xdr:cNvPicPr>
      </xdr:nvPicPr>
      <xdr:blipFill>
        <a:blip xmlns:r="http://schemas.openxmlformats.org/officeDocument/2006/relationships" r:embed="rId2"/>
        <a:srcRect/>
        <a:stretch>
          <a:fillRect/>
        </a:stretch>
      </xdr:blipFill>
      <xdr:spPr bwMode="auto">
        <a:xfrm>
          <a:off x="800100" y="21135975"/>
          <a:ext cx="7258050" cy="2181225"/>
        </a:xfrm>
        <a:prstGeom prst="rect">
          <a:avLst/>
        </a:prstGeom>
        <a:noFill/>
      </xdr:spPr>
    </xdr:pic>
    <xdr:clientData/>
  </xdr:twoCellAnchor>
  <xdr:twoCellAnchor editAs="oneCell">
    <xdr:from>
      <xdr:col>0</xdr:col>
      <xdr:colOff>742950</xdr:colOff>
      <xdr:row>57</xdr:row>
      <xdr:rowOff>171450</xdr:rowOff>
    </xdr:from>
    <xdr:to>
      <xdr:col>1</xdr:col>
      <xdr:colOff>6496050</xdr:colOff>
      <xdr:row>62</xdr:row>
      <xdr:rowOff>76200</xdr:rowOff>
    </xdr:to>
    <xdr:pic>
      <xdr:nvPicPr>
        <xdr:cNvPr id="1030" name="Picture 6"/>
        <xdr:cNvPicPr>
          <a:picLocks noChangeAspect="1" noChangeArrowheads="1"/>
        </xdr:cNvPicPr>
      </xdr:nvPicPr>
      <xdr:blipFill>
        <a:blip xmlns:r="http://schemas.openxmlformats.org/officeDocument/2006/relationships" r:embed="rId3"/>
        <a:srcRect/>
        <a:stretch>
          <a:fillRect/>
        </a:stretch>
      </xdr:blipFill>
      <xdr:spPr bwMode="auto">
        <a:xfrm>
          <a:off x="742950" y="23907750"/>
          <a:ext cx="6515100" cy="857250"/>
        </a:xfrm>
        <a:prstGeom prst="rect">
          <a:avLst/>
        </a:prstGeom>
        <a:noFill/>
      </xdr:spPr>
    </xdr:pic>
    <xdr:clientData/>
  </xdr:twoCellAnchor>
  <xdr:twoCellAnchor editAs="oneCell">
    <xdr:from>
      <xdr:col>1</xdr:col>
      <xdr:colOff>0</xdr:colOff>
      <xdr:row>66</xdr:row>
      <xdr:rowOff>57150</xdr:rowOff>
    </xdr:from>
    <xdr:to>
      <xdr:col>1</xdr:col>
      <xdr:colOff>7191375</xdr:colOff>
      <xdr:row>78</xdr:row>
      <xdr:rowOff>123825</xdr:rowOff>
    </xdr:to>
    <xdr:pic>
      <xdr:nvPicPr>
        <xdr:cNvPr id="1032" name="Picture 8"/>
        <xdr:cNvPicPr>
          <a:picLocks noChangeAspect="1" noChangeArrowheads="1"/>
        </xdr:cNvPicPr>
      </xdr:nvPicPr>
      <xdr:blipFill>
        <a:blip xmlns:r="http://schemas.openxmlformats.org/officeDocument/2006/relationships" r:embed="rId4"/>
        <a:srcRect/>
        <a:stretch>
          <a:fillRect/>
        </a:stretch>
      </xdr:blipFill>
      <xdr:spPr bwMode="auto">
        <a:xfrm>
          <a:off x="762000" y="26460450"/>
          <a:ext cx="7191375" cy="2352675"/>
        </a:xfrm>
        <a:prstGeom prst="rect">
          <a:avLst/>
        </a:prstGeom>
        <a:noFill/>
      </xdr:spPr>
    </xdr:pic>
    <xdr:clientData/>
  </xdr:twoCellAnchor>
  <xdr:twoCellAnchor editAs="oneCell">
    <xdr:from>
      <xdr:col>0</xdr:col>
      <xdr:colOff>742950</xdr:colOff>
      <xdr:row>92</xdr:row>
      <xdr:rowOff>9525</xdr:rowOff>
    </xdr:from>
    <xdr:to>
      <xdr:col>1</xdr:col>
      <xdr:colOff>6629400</xdr:colOff>
      <xdr:row>97</xdr:row>
      <xdr:rowOff>133350</xdr:rowOff>
    </xdr:to>
    <xdr:pic>
      <xdr:nvPicPr>
        <xdr:cNvPr id="1036" name="Picture 12"/>
        <xdr:cNvPicPr>
          <a:picLocks noChangeAspect="1" noChangeArrowheads="1"/>
        </xdr:cNvPicPr>
      </xdr:nvPicPr>
      <xdr:blipFill>
        <a:blip xmlns:r="http://schemas.openxmlformats.org/officeDocument/2006/relationships" r:embed="rId5"/>
        <a:srcRect/>
        <a:stretch>
          <a:fillRect/>
        </a:stretch>
      </xdr:blipFill>
      <xdr:spPr bwMode="auto">
        <a:xfrm>
          <a:off x="742950" y="31365825"/>
          <a:ext cx="6648450" cy="1076325"/>
        </a:xfrm>
        <a:prstGeom prst="rect">
          <a:avLst/>
        </a:prstGeom>
        <a:noFill/>
      </xdr:spPr>
    </xdr:pic>
    <xdr:clientData/>
  </xdr:twoCellAnchor>
  <xdr:twoCellAnchor editAs="oneCell">
    <xdr:from>
      <xdr:col>0</xdr:col>
      <xdr:colOff>742950</xdr:colOff>
      <xdr:row>98</xdr:row>
      <xdr:rowOff>85725</xdr:rowOff>
    </xdr:from>
    <xdr:to>
      <xdr:col>1</xdr:col>
      <xdr:colOff>6648450</xdr:colOff>
      <xdr:row>104</xdr:row>
      <xdr:rowOff>28575</xdr:rowOff>
    </xdr:to>
    <xdr:pic>
      <xdr:nvPicPr>
        <xdr:cNvPr id="1038" name="Picture 14"/>
        <xdr:cNvPicPr>
          <a:picLocks noChangeAspect="1" noChangeArrowheads="1"/>
        </xdr:cNvPicPr>
      </xdr:nvPicPr>
      <xdr:blipFill>
        <a:blip xmlns:r="http://schemas.openxmlformats.org/officeDocument/2006/relationships" r:embed="rId6"/>
        <a:srcRect/>
        <a:stretch>
          <a:fillRect/>
        </a:stretch>
      </xdr:blipFill>
      <xdr:spPr bwMode="auto">
        <a:xfrm>
          <a:off x="742950" y="32585025"/>
          <a:ext cx="6667500" cy="1085850"/>
        </a:xfrm>
        <a:prstGeom prst="rect">
          <a:avLst/>
        </a:prstGeom>
        <a:noFill/>
      </xdr:spPr>
    </xdr:pic>
    <xdr:clientData/>
  </xdr:twoCellAnchor>
  <xdr:twoCellAnchor editAs="oneCell">
    <xdr:from>
      <xdr:col>1</xdr:col>
      <xdr:colOff>28575</xdr:colOff>
      <xdr:row>108</xdr:row>
      <xdr:rowOff>152400</xdr:rowOff>
    </xdr:from>
    <xdr:to>
      <xdr:col>1</xdr:col>
      <xdr:colOff>5410200</xdr:colOff>
      <xdr:row>113</xdr:row>
      <xdr:rowOff>152400</xdr:rowOff>
    </xdr:to>
    <xdr:pic>
      <xdr:nvPicPr>
        <xdr:cNvPr id="1040" name="Picture 16"/>
        <xdr:cNvPicPr>
          <a:picLocks noChangeAspect="1" noChangeArrowheads="1"/>
        </xdr:cNvPicPr>
      </xdr:nvPicPr>
      <xdr:blipFill>
        <a:blip xmlns:r="http://schemas.openxmlformats.org/officeDocument/2006/relationships" r:embed="rId7"/>
        <a:srcRect/>
        <a:stretch>
          <a:fillRect/>
        </a:stretch>
      </xdr:blipFill>
      <xdr:spPr bwMode="auto">
        <a:xfrm>
          <a:off x="790575" y="34556700"/>
          <a:ext cx="5381625" cy="952500"/>
        </a:xfrm>
        <a:prstGeom prst="rect">
          <a:avLst/>
        </a:prstGeom>
        <a:noFill/>
      </xdr:spPr>
    </xdr:pic>
    <xdr:clientData/>
  </xdr:twoCellAnchor>
  <xdr:twoCellAnchor editAs="oneCell">
    <xdr:from>
      <xdr:col>1</xdr:col>
      <xdr:colOff>19050</xdr:colOff>
      <xdr:row>123</xdr:row>
      <xdr:rowOff>66675</xdr:rowOff>
    </xdr:from>
    <xdr:to>
      <xdr:col>1</xdr:col>
      <xdr:colOff>7372350</xdr:colOff>
      <xdr:row>133</xdr:row>
      <xdr:rowOff>95250</xdr:rowOff>
    </xdr:to>
    <xdr:pic>
      <xdr:nvPicPr>
        <xdr:cNvPr id="1042" name="Picture 18"/>
        <xdr:cNvPicPr>
          <a:picLocks noChangeAspect="1" noChangeArrowheads="1"/>
        </xdr:cNvPicPr>
      </xdr:nvPicPr>
      <xdr:blipFill>
        <a:blip xmlns:r="http://schemas.openxmlformats.org/officeDocument/2006/relationships" r:embed="rId8"/>
        <a:srcRect/>
        <a:stretch>
          <a:fillRect/>
        </a:stretch>
      </xdr:blipFill>
      <xdr:spPr bwMode="auto">
        <a:xfrm>
          <a:off x="781050" y="37328475"/>
          <a:ext cx="7353300" cy="1933575"/>
        </a:xfrm>
        <a:prstGeom prst="rect">
          <a:avLst/>
        </a:prstGeom>
        <a:noFill/>
      </xdr:spPr>
    </xdr:pic>
    <xdr:clientData/>
  </xdr:twoCellAnchor>
  <xdr:twoCellAnchor editAs="oneCell">
    <xdr:from>
      <xdr:col>1</xdr:col>
      <xdr:colOff>19050</xdr:colOff>
      <xdr:row>137</xdr:row>
      <xdr:rowOff>85725</xdr:rowOff>
    </xdr:from>
    <xdr:to>
      <xdr:col>1</xdr:col>
      <xdr:colOff>7248525</xdr:colOff>
      <xdr:row>152</xdr:row>
      <xdr:rowOff>171450</xdr:rowOff>
    </xdr:to>
    <xdr:pic>
      <xdr:nvPicPr>
        <xdr:cNvPr id="1044" name="Picture 20"/>
        <xdr:cNvPicPr>
          <a:picLocks noChangeAspect="1" noChangeArrowheads="1"/>
        </xdr:cNvPicPr>
      </xdr:nvPicPr>
      <xdr:blipFill>
        <a:blip xmlns:r="http://schemas.openxmlformats.org/officeDocument/2006/relationships" r:embed="rId9"/>
        <a:srcRect/>
        <a:stretch>
          <a:fillRect/>
        </a:stretch>
      </xdr:blipFill>
      <xdr:spPr bwMode="auto">
        <a:xfrm>
          <a:off x="781050" y="40776525"/>
          <a:ext cx="7229475" cy="2943225"/>
        </a:xfrm>
        <a:prstGeom prst="rect">
          <a:avLst/>
        </a:prstGeom>
        <a:noFill/>
      </xdr:spPr>
    </xdr:pic>
    <xdr:clientData/>
  </xdr:twoCellAnchor>
  <xdr:twoCellAnchor editAs="oneCell">
    <xdr:from>
      <xdr:col>0</xdr:col>
      <xdr:colOff>19050</xdr:colOff>
      <xdr:row>180</xdr:row>
      <xdr:rowOff>171450</xdr:rowOff>
    </xdr:from>
    <xdr:to>
      <xdr:col>2</xdr:col>
      <xdr:colOff>19050</xdr:colOff>
      <xdr:row>183</xdr:row>
      <xdr:rowOff>19050</xdr:rowOff>
    </xdr:to>
    <xdr:pic>
      <xdr:nvPicPr>
        <xdr:cNvPr id="12" name="Picture 1"/>
        <xdr:cNvPicPr>
          <a:picLocks noChangeAspect="1" noChangeArrowheads="1"/>
        </xdr:cNvPicPr>
      </xdr:nvPicPr>
      <xdr:blipFill>
        <a:blip xmlns:r="http://schemas.openxmlformats.org/officeDocument/2006/relationships" r:embed="rId10"/>
        <a:srcRect/>
        <a:stretch>
          <a:fillRect/>
        </a:stretch>
      </xdr:blipFill>
      <xdr:spPr bwMode="auto">
        <a:xfrm>
          <a:off x="19050" y="52920900"/>
          <a:ext cx="8505825" cy="419100"/>
        </a:xfrm>
        <a:prstGeom prst="rect">
          <a:avLst/>
        </a:prstGeom>
        <a:noFill/>
      </xdr:spPr>
    </xdr:pic>
    <xdr:clientData/>
  </xdr:twoCellAnchor>
  <xdr:twoCellAnchor editAs="oneCell">
    <xdr:from>
      <xdr:col>1</xdr:col>
      <xdr:colOff>28575</xdr:colOff>
      <xdr:row>80</xdr:row>
      <xdr:rowOff>171450</xdr:rowOff>
    </xdr:from>
    <xdr:to>
      <xdr:col>1</xdr:col>
      <xdr:colOff>7038975</xdr:colOff>
      <xdr:row>87</xdr:row>
      <xdr:rowOff>19050</xdr:rowOff>
    </xdr:to>
    <xdr:pic>
      <xdr:nvPicPr>
        <xdr:cNvPr id="3076" name="Picture 4"/>
        <xdr:cNvPicPr>
          <a:picLocks noChangeAspect="1" noChangeArrowheads="1"/>
        </xdr:cNvPicPr>
      </xdr:nvPicPr>
      <xdr:blipFill>
        <a:blip xmlns:r="http://schemas.openxmlformats.org/officeDocument/2006/relationships" r:embed="rId11"/>
        <a:srcRect/>
        <a:stretch>
          <a:fillRect/>
        </a:stretch>
      </xdr:blipFill>
      <xdr:spPr bwMode="auto">
        <a:xfrm>
          <a:off x="790575" y="28689300"/>
          <a:ext cx="7010400" cy="1181100"/>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A43"/>
  <sheetViews>
    <sheetView topLeftCell="A37" workbookViewId="0"/>
  </sheetViews>
  <sheetFormatPr baseColWidth="10" defaultRowHeight="15"/>
  <cols>
    <col min="1" max="1" width="115.7109375" customWidth="1"/>
  </cols>
  <sheetData>
    <row r="1" spans="1:1" ht="15.75">
      <c r="A1" s="166" t="s">
        <v>103</v>
      </c>
    </row>
    <row r="2" spans="1:1" ht="15.75">
      <c r="A2" s="166" t="s">
        <v>301</v>
      </c>
    </row>
    <row r="3" spans="1:1" ht="15.75">
      <c r="A3" s="169" t="s">
        <v>166</v>
      </c>
    </row>
    <row r="4" spans="1:1" ht="15.75">
      <c r="A4" s="170"/>
    </row>
    <row r="5" spans="1:1" ht="15.75">
      <c r="A5" s="166" t="s">
        <v>302</v>
      </c>
    </row>
    <row r="25" spans="1:1">
      <c r="A25" s="167" t="s">
        <v>303</v>
      </c>
    </row>
    <row r="26" spans="1:1" ht="45">
      <c r="A26" s="168" t="s">
        <v>304</v>
      </c>
    </row>
    <row r="41" spans="1:1">
      <c r="A41" s="167" t="s">
        <v>305</v>
      </c>
    </row>
    <row r="42" spans="1:1">
      <c r="A42" s="167" t="s">
        <v>306</v>
      </c>
    </row>
    <row r="43" spans="1:1">
      <c r="A43" s="167" t="s">
        <v>307</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sheetPr>
    <pageSetUpPr fitToPage="1"/>
  </sheetPr>
  <dimension ref="A1:O76"/>
  <sheetViews>
    <sheetView tabSelected="1" topLeftCell="A70" workbookViewId="0">
      <selection activeCell="H83" sqref="H83"/>
    </sheetView>
  </sheetViews>
  <sheetFormatPr baseColWidth="10" defaultRowHeight="15"/>
  <cols>
    <col min="1" max="1" width="43.28515625" customWidth="1"/>
    <col min="2" max="2" width="6" bestFit="1" customWidth="1"/>
    <col min="3" max="3" width="14.42578125" bestFit="1" customWidth="1"/>
    <col min="4" max="4" width="1.140625" customWidth="1"/>
    <col min="5" max="5" width="12.42578125" bestFit="1" customWidth="1"/>
    <col min="6" max="7" width="1.85546875" customWidth="1"/>
    <col min="8" max="8" width="29.5703125" customWidth="1"/>
    <col min="9" max="9" width="11.42578125" customWidth="1"/>
    <col min="10" max="10" width="6" bestFit="1" customWidth="1"/>
    <col min="11" max="11" width="14.140625" bestFit="1" customWidth="1"/>
    <col min="12" max="12" width="1.28515625" customWidth="1"/>
    <col min="13" max="13" width="12.42578125" bestFit="1" customWidth="1"/>
  </cols>
  <sheetData>
    <row r="1" spans="1:13" ht="18.75">
      <c r="A1" s="176" t="s">
        <v>103</v>
      </c>
      <c r="B1" s="176"/>
      <c r="C1" s="176"/>
      <c r="D1" s="176"/>
      <c r="E1" s="176"/>
      <c r="F1" s="176"/>
      <c r="G1" s="176"/>
      <c r="H1" s="176"/>
      <c r="I1" s="176"/>
      <c r="J1" s="176"/>
      <c r="K1" s="176"/>
      <c r="L1" s="176"/>
      <c r="M1" s="176"/>
    </row>
    <row r="2" spans="1:13" ht="18.75">
      <c r="A2" s="176" t="s">
        <v>102</v>
      </c>
      <c r="B2" s="176"/>
      <c r="C2" s="176"/>
      <c r="D2" s="176"/>
      <c r="E2" s="176"/>
      <c r="F2" s="176"/>
      <c r="G2" s="176"/>
      <c r="H2" s="176"/>
      <c r="I2" s="176"/>
      <c r="J2" s="176"/>
      <c r="K2" s="176"/>
      <c r="L2" s="176"/>
      <c r="M2" s="176"/>
    </row>
    <row r="3" spans="1:13" ht="18.75">
      <c r="A3" s="177" t="s">
        <v>101</v>
      </c>
      <c r="B3" s="176"/>
      <c r="C3" s="176"/>
      <c r="D3" s="176"/>
      <c r="E3" s="176"/>
      <c r="F3" s="176"/>
      <c r="G3" s="176"/>
      <c r="H3" s="176"/>
      <c r="I3" s="176"/>
      <c r="J3" s="176"/>
      <c r="K3" s="176"/>
      <c r="L3" s="176"/>
      <c r="M3" s="176"/>
    </row>
    <row r="4" spans="1:13">
      <c r="A4" s="181" t="s">
        <v>100</v>
      </c>
      <c r="B4" s="174" t="s">
        <v>98</v>
      </c>
      <c r="C4" s="178" t="s">
        <v>7</v>
      </c>
      <c r="D4" s="69"/>
      <c r="E4" s="178" t="s">
        <v>6</v>
      </c>
      <c r="F4" s="72"/>
      <c r="G4" s="71"/>
      <c r="H4" s="183" t="s">
        <v>99</v>
      </c>
      <c r="I4" s="70"/>
      <c r="J4" s="174" t="s">
        <v>98</v>
      </c>
      <c r="K4" s="178" t="s">
        <v>7</v>
      </c>
      <c r="L4" s="69"/>
      <c r="M4" s="171" t="s">
        <v>6</v>
      </c>
    </row>
    <row r="5" spans="1:13">
      <c r="A5" s="182"/>
      <c r="B5" s="175"/>
      <c r="C5" s="179"/>
      <c r="D5" s="65"/>
      <c r="E5" s="179"/>
      <c r="F5" s="68"/>
      <c r="G5" s="67"/>
      <c r="H5" s="184"/>
      <c r="I5" s="66"/>
      <c r="J5" s="175"/>
      <c r="K5" s="179"/>
      <c r="L5" s="65"/>
      <c r="M5" s="172"/>
    </row>
    <row r="6" spans="1:13">
      <c r="A6" s="39" t="s">
        <v>97</v>
      </c>
      <c r="B6" s="28"/>
      <c r="C6" s="41"/>
      <c r="D6" s="41"/>
      <c r="E6" s="41"/>
      <c r="F6" s="63"/>
      <c r="G6" s="64"/>
      <c r="H6" s="37" t="s">
        <v>96</v>
      </c>
      <c r="I6" s="37"/>
      <c r="J6" s="28"/>
      <c r="K6" s="41"/>
      <c r="L6" s="41"/>
      <c r="M6" s="63"/>
    </row>
    <row r="7" spans="1:13" ht="28.5">
      <c r="A7" s="39" t="s">
        <v>95</v>
      </c>
      <c r="B7" s="28" t="s">
        <v>94</v>
      </c>
      <c r="C7" s="26">
        <f>SUM(C8:C10)</f>
        <v>303425781</v>
      </c>
      <c r="D7" s="26"/>
      <c r="E7" s="26">
        <f>SUM(E8:E10)</f>
        <v>346416840</v>
      </c>
      <c r="F7" s="31"/>
      <c r="G7" s="55"/>
      <c r="H7" s="37" t="s">
        <v>93</v>
      </c>
      <c r="I7" s="37"/>
      <c r="J7" s="28" t="s">
        <v>92</v>
      </c>
      <c r="K7" s="26">
        <f>SUM(K8:K12)</f>
        <v>2306000</v>
      </c>
      <c r="L7" s="26"/>
      <c r="M7" s="31">
        <f>SUM(M8:M12)</f>
        <v>0</v>
      </c>
    </row>
    <row r="8" spans="1:13">
      <c r="A8" s="42" t="s">
        <v>91</v>
      </c>
      <c r="B8" s="41"/>
      <c r="C8" s="35">
        <v>284471369</v>
      </c>
      <c r="D8" s="35"/>
      <c r="E8" s="35">
        <v>134305143</v>
      </c>
      <c r="F8" s="40"/>
      <c r="G8" s="30"/>
      <c r="H8" s="52" t="s">
        <v>90</v>
      </c>
      <c r="I8" s="52"/>
      <c r="J8" s="41"/>
      <c r="K8" s="35">
        <v>0</v>
      </c>
      <c r="L8" s="35"/>
      <c r="M8" s="40">
        <v>0</v>
      </c>
    </row>
    <row r="9" spans="1:13">
      <c r="A9" s="42" t="s">
        <v>89</v>
      </c>
      <c r="B9" s="41"/>
      <c r="C9" s="35">
        <v>0</v>
      </c>
      <c r="D9" s="35"/>
      <c r="E9" s="35">
        <v>0</v>
      </c>
      <c r="F9" s="40"/>
      <c r="G9" s="30"/>
      <c r="H9" s="52" t="s">
        <v>88</v>
      </c>
      <c r="I9" s="52"/>
      <c r="J9" s="41"/>
      <c r="K9" s="35">
        <v>2306000</v>
      </c>
      <c r="L9" s="35"/>
      <c r="M9" s="40">
        <v>0</v>
      </c>
    </row>
    <row r="10" spans="1:13">
      <c r="A10" s="42" t="s">
        <v>87</v>
      </c>
      <c r="B10" s="41"/>
      <c r="C10" s="35">
        <v>18954412</v>
      </c>
      <c r="D10" s="35"/>
      <c r="E10" s="35">
        <v>212111697</v>
      </c>
      <c r="F10" s="48"/>
      <c r="G10" s="47"/>
      <c r="H10" s="57" t="s">
        <v>86</v>
      </c>
      <c r="I10" s="52"/>
      <c r="J10" s="41"/>
      <c r="K10" s="35">
        <v>0</v>
      </c>
      <c r="L10" s="35"/>
      <c r="M10" s="40">
        <v>0</v>
      </c>
    </row>
    <row r="11" spans="1:13">
      <c r="A11" s="39" t="s">
        <v>85</v>
      </c>
      <c r="B11" s="28"/>
      <c r="C11" s="26">
        <f>SUM(C12:C14)</f>
        <v>0</v>
      </c>
      <c r="D11" s="26"/>
      <c r="E11" s="26">
        <f>SUM(E12:E14)</f>
        <v>0</v>
      </c>
      <c r="F11" s="31"/>
      <c r="G11" s="47"/>
      <c r="H11" s="57" t="s">
        <v>84</v>
      </c>
      <c r="I11" s="52"/>
      <c r="J11" s="41"/>
      <c r="K11" s="35">
        <v>0</v>
      </c>
      <c r="L11" s="35"/>
      <c r="M11" s="40">
        <v>0</v>
      </c>
    </row>
    <row r="12" spans="1:13">
      <c r="A12" s="42" t="s">
        <v>54</v>
      </c>
      <c r="B12" s="41"/>
      <c r="C12" s="35">
        <v>0</v>
      </c>
      <c r="D12" s="35"/>
      <c r="E12" s="35">
        <v>0</v>
      </c>
      <c r="F12" s="40"/>
      <c r="G12" s="47"/>
      <c r="H12" s="57" t="s">
        <v>83</v>
      </c>
      <c r="I12" s="52"/>
      <c r="J12" s="41"/>
      <c r="K12" s="35">
        <v>0</v>
      </c>
      <c r="L12" s="35"/>
      <c r="M12" s="40">
        <v>0</v>
      </c>
    </row>
    <row r="13" spans="1:13">
      <c r="A13" s="42" t="s">
        <v>82</v>
      </c>
      <c r="B13" s="41"/>
      <c r="C13" s="35">
        <v>0</v>
      </c>
      <c r="D13" s="35"/>
      <c r="E13" s="35">
        <v>0</v>
      </c>
      <c r="F13" s="40"/>
      <c r="G13" s="47"/>
      <c r="H13" s="37"/>
      <c r="I13" s="37"/>
      <c r="J13" s="28"/>
      <c r="K13" s="35"/>
      <c r="L13" s="35"/>
      <c r="M13" s="40"/>
    </row>
    <row r="14" spans="1:13">
      <c r="A14" s="42" t="s">
        <v>48</v>
      </c>
      <c r="B14" s="41"/>
      <c r="C14" s="35">
        <v>0</v>
      </c>
      <c r="D14" s="35"/>
      <c r="E14" s="35">
        <v>0</v>
      </c>
      <c r="F14" s="40"/>
      <c r="G14" s="47"/>
      <c r="H14" s="37" t="s">
        <v>41</v>
      </c>
      <c r="I14" s="37"/>
      <c r="J14" s="28"/>
      <c r="K14" s="26">
        <f>SUM(K15:K17)</f>
        <v>0</v>
      </c>
      <c r="L14" s="26"/>
      <c r="M14" s="31">
        <f>SUM(M15:M17)</f>
        <v>0</v>
      </c>
    </row>
    <row r="15" spans="1:13">
      <c r="A15" s="53"/>
      <c r="B15" s="45"/>
      <c r="C15" s="62"/>
      <c r="D15" s="62"/>
      <c r="E15" s="62"/>
      <c r="F15" s="48"/>
      <c r="G15" s="47"/>
      <c r="H15" s="52" t="s">
        <v>81</v>
      </c>
      <c r="I15" s="52"/>
      <c r="J15" s="41"/>
      <c r="K15" s="35">
        <v>0</v>
      </c>
      <c r="L15" s="35"/>
      <c r="M15" s="40">
        <v>0</v>
      </c>
    </row>
    <row r="16" spans="1:13">
      <c r="A16" s="39" t="s">
        <v>45</v>
      </c>
      <c r="B16" s="28" t="s">
        <v>80</v>
      </c>
      <c r="C16" s="26">
        <f>SUM(C17:C24)</f>
        <v>0</v>
      </c>
      <c r="D16" s="26"/>
      <c r="E16" s="26">
        <f>SUM(E17:E24)</f>
        <v>0</v>
      </c>
      <c r="F16" s="48"/>
      <c r="G16" s="47"/>
      <c r="H16" s="57" t="s">
        <v>79</v>
      </c>
      <c r="I16" s="52"/>
      <c r="J16" s="41"/>
      <c r="K16" s="35">
        <v>0</v>
      </c>
      <c r="L16" s="35"/>
      <c r="M16" s="40">
        <v>0</v>
      </c>
    </row>
    <row r="17" spans="1:13">
      <c r="A17" s="42" t="s">
        <v>43</v>
      </c>
      <c r="B17" s="41"/>
      <c r="C17" s="35">
        <v>0</v>
      </c>
      <c r="D17" s="35"/>
      <c r="E17" s="35">
        <v>0</v>
      </c>
      <c r="F17" s="48"/>
      <c r="G17" s="47"/>
      <c r="H17" s="52" t="s">
        <v>78</v>
      </c>
      <c r="I17" s="52"/>
      <c r="J17" s="41"/>
      <c r="K17" s="35">
        <v>0</v>
      </c>
      <c r="L17" s="35"/>
      <c r="M17" s="40">
        <v>0</v>
      </c>
    </row>
    <row r="18" spans="1:13">
      <c r="A18" s="42" t="s">
        <v>77</v>
      </c>
      <c r="B18" s="41"/>
      <c r="C18" s="35">
        <v>0</v>
      </c>
      <c r="D18" s="35"/>
      <c r="E18" s="35">
        <v>0</v>
      </c>
      <c r="F18" s="31"/>
      <c r="G18" s="55"/>
      <c r="H18" s="4"/>
      <c r="I18" s="4"/>
      <c r="J18" s="4"/>
      <c r="K18" s="4"/>
      <c r="L18" s="4"/>
      <c r="M18" s="38"/>
    </row>
    <row r="19" spans="1:13">
      <c r="A19" s="42" t="s">
        <v>42</v>
      </c>
      <c r="B19" s="41"/>
      <c r="C19" s="35">
        <v>0</v>
      </c>
      <c r="D19" s="35"/>
      <c r="E19" s="35">
        <v>0</v>
      </c>
      <c r="F19" s="40"/>
      <c r="G19" s="55"/>
      <c r="H19" s="37" t="s">
        <v>76</v>
      </c>
      <c r="I19" s="37"/>
      <c r="J19" s="28"/>
      <c r="K19" s="26">
        <f>SUM(K20:K23)</f>
        <v>0</v>
      </c>
      <c r="L19" s="26"/>
      <c r="M19" s="31">
        <f>SUM(M20:M23)</f>
        <v>0</v>
      </c>
    </row>
    <row r="20" spans="1:13">
      <c r="A20" s="42" t="s">
        <v>75</v>
      </c>
      <c r="B20" s="41"/>
      <c r="C20" s="35">
        <v>0</v>
      </c>
      <c r="D20" s="35"/>
      <c r="E20" s="35">
        <v>0</v>
      </c>
      <c r="F20" s="40"/>
      <c r="G20" s="55"/>
      <c r="H20" s="52" t="s">
        <v>74</v>
      </c>
      <c r="I20" s="52"/>
      <c r="J20" s="41"/>
      <c r="K20" s="35">
        <v>0</v>
      </c>
      <c r="L20" s="35"/>
      <c r="M20" s="40">
        <v>0</v>
      </c>
    </row>
    <row r="21" spans="1:13">
      <c r="A21" s="54" t="s">
        <v>73</v>
      </c>
      <c r="B21" s="41"/>
      <c r="C21" s="59"/>
      <c r="D21" s="59"/>
      <c r="E21" s="59"/>
      <c r="F21" s="40"/>
      <c r="G21" s="55"/>
      <c r="H21" s="52" t="s">
        <v>72</v>
      </c>
      <c r="I21" s="52"/>
      <c r="J21" s="41"/>
      <c r="K21" s="35">
        <v>0</v>
      </c>
      <c r="L21" s="35"/>
      <c r="M21" s="40">
        <v>0</v>
      </c>
    </row>
    <row r="22" spans="1:13">
      <c r="A22" s="54"/>
      <c r="B22" s="4"/>
      <c r="C22" s="59">
        <v>0</v>
      </c>
      <c r="D22" s="59"/>
      <c r="E22" s="59">
        <v>0</v>
      </c>
      <c r="F22" s="40"/>
      <c r="G22" s="55"/>
      <c r="H22" s="52" t="s">
        <v>71</v>
      </c>
      <c r="I22" s="52"/>
      <c r="J22" s="41"/>
      <c r="K22" s="35">
        <v>0</v>
      </c>
      <c r="L22" s="35"/>
      <c r="M22" s="40">
        <v>0</v>
      </c>
    </row>
    <row r="23" spans="1:13">
      <c r="A23" s="173" t="s">
        <v>35</v>
      </c>
      <c r="B23" s="41"/>
      <c r="C23" s="59"/>
      <c r="D23" s="59"/>
      <c r="E23" s="59"/>
      <c r="F23" s="60"/>
      <c r="G23" s="55"/>
      <c r="H23" s="52" t="s">
        <v>70</v>
      </c>
      <c r="I23" s="52"/>
      <c r="J23" s="41"/>
      <c r="K23" s="36">
        <v>0</v>
      </c>
      <c r="L23" s="35"/>
      <c r="M23" s="34">
        <v>0</v>
      </c>
    </row>
    <row r="24" spans="1:13">
      <c r="A24" s="173"/>
      <c r="B24" s="41"/>
      <c r="C24" s="59">
        <v>0</v>
      </c>
      <c r="D24" s="59"/>
      <c r="E24" s="59">
        <v>0</v>
      </c>
      <c r="F24" s="60"/>
      <c r="G24" s="55"/>
      <c r="H24" s="61"/>
      <c r="I24" s="61"/>
      <c r="J24" s="45"/>
      <c r="K24" s="36"/>
      <c r="L24" s="35"/>
      <c r="M24" s="34"/>
    </row>
    <row r="25" spans="1:13">
      <c r="A25" s="54" t="s">
        <v>69</v>
      </c>
      <c r="B25" s="4"/>
      <c r="C25" s="4"/>
      <c r="D25" s="4"/>
      <c r="E25" s="4"/>
      <c r="F25" s="60"/>
      <c r="G25" s="55"/>
      <c r="H25" s="37" t="s">
        <v>68</v>
      </c>
      <c r="I25" s="37"/>
      <c r="J25" s="28"/>
      <c r="K25" s="26">
        <f>SUM(K26:K28)</f>
        <v>0</v>
      </c>
      <c r="L25" s="26"/>
      <c r="M25" s="31">
        <f>SUM(M26:M28)</f>
        <v>0</v>
      </c>
    </row>
    <row r="26" spans="1:13">
      <c r="A26" s="54"/>
      <c r="B26" s="28"/>
      <c r="C26" s="59">
        <v>0</v>
      </c>
      <c r="D26" s="59"/>
      <c r="E26" s="59">
        <v>0</v>
      </c>
      <c r="F26" s="58"/>
      <c r="G26" s="55"/>
      <c r="H26" s="52" t="s">
        <v>67</v>
      </c>
      <c r="I26" s="52"/>
      <c r="J26" s="41"/>
      <c r="K26" s="35">
        <v>0</v>
      </c>
      <c r="L26" s="35"/>
      <c r="M26" s="40">
        <v>0</v>
      </c>
    </row>
    <row r="27" spans="1:13">
      <c r="A27" s="14"/>
      <c r="B27" s="4"/>
      <c r="C27" s="4"/>
      <c r="D27" s="4"/>
      <c r="E27" s="4"/>
      <c r="F27" s="31"/>
      <c r="G27" s="30"/>
      <c r="H27" s="52" t="s">
        <v>66</v>
      </c>
      <c r="I27" s="52"/>
      <c r="J27" s="41"/>
      <c r="K27" s="35">
        <v>0</v>
      </c>
      <c r="L27" s="35"/>
      <c r="M27" s="40">
        <v>0</v>
      </c>
    </row>
    <row r="28" spans="1:13">
      <c r="A28" s="39" t="s">
        <v>65</v>
      </c>
      <c r="B28" s="28" t="s">
        <v>12</v>
      </c>
      <c r="C28" s="26">
        <f>C29+C30</f>
        <v>22113575</v>
      </c>
      <c r="D28" s="26"/>
      <c r="E28" s="26">
        <f>E29+E30</f>
        <v>18940881</v>
      </c>
      <c r="F28" s="40"/>
      <c r="G28" s="30"/>
      <c r="H28" s="52" t="s">
        <v>64</v>
      </c>
      <c r="I28" s="52"/>
      <c r="J28" s="41"/>
      <c r="K28" s="35">
        <v>0</v>
      </c>
      <c r="L28" s="35"/>
      <c r="M28" s="40">
        <v>0</v>
      </c>
    </row>
    <row r="29" spans="1:13">
      <c r="A29" s="42" t="s">
        <v>63</v>
      </c>
      <c r="B29" s="41"/>
      <c r="C29" s="35">
        <v>22113575</v>
      </c>
      <c r="D29" s="35"/>
      <c r="E29" s="35">
        <v>18940881</v>
      </c>
      <c r="F29" s="34"/>
      <c r="G29" s="30"/>
      <c r="H29" s="4"/>
      <c r="I29" s="4"/>
      <c r="J29" s="4"/>
      <c r="K29" s="4"/>
      <c r="L29" s="4"/>
      <c r="M29" s="38"/>
    </row>
    <row r="30" spans="1:13">
      <c r="A30" s="42" t="s">
        <v>62</v>
      </c>
      <c r="B30" s="41"/>
      <c r="C30" s="35">
        <v>0</v>
      </c>
      <c r="D30" s="35"/>
      <c r="E30" s="35">
        <v>0</v>
      </c>
      <c r="F30" s="34"/>
      <c r="G30" s="30"/>
      <c r="H30" s="4"/>
      <c r="I30" s="4"/>
      <c r="J30" s="4"/>
      <c r="K30" s="4"/>
      <c r="L30" s="4"/>
      <c r="M30" s="38"/>
    </row>
    <row r="31" spans="1:13">
      <c r="A31" s="39"/>
      <c r="B31" s="28"/>
      <c r="C31" s="36"/>
      <c r="D31" s="36"/>
      <c r="E31" s="36"/>
      <c r="F31" s="34"/>
      <c r="G31" s="30"/>
      <c r="H31" s="4"/>
      <c r="I31" s="4"/>
      <c r="J31" s="4"/>
      <c r="K31" s="4"/>
      <c r="L31" s="4"/>
      <c r="M31" s="38"/>
    </row>
    <row r="32" spans="1:13">
      <c r="A32" s="39" t="s">
        <v>61</v>
      </c>
      <c r="B32" s="28"/>
      <c r="C32" s="44">
        <f>C28+C16+C11+C7</f>
        <v>325539356</v>
      </c>
      <c r="D32" s="26"/>
      <c r="E32" s="44">
        <f>E28+E16+E11+E7</f>
        <v>365357721</v>
      </c>
      <c r="F32" s="31"/>
      <c r="G32" s="55"/>
      <c r="H32" s="51" t="s">
        <v>60</v>
      </c>
      <c r="I32" s="37"/>
      <c r="J32" s="28"/>
      <c r="K32" s="44">
        <f>K7+K14+K19</f>
        <v>2306000</v>
      </c>
      <c r="L32" s="26"/>
      <c r="M32" s="43">
        <f>M7+M14+M19</f>
        <v>0</v>
      </c>
    </row>
    <row r="33" spans="1:13">
      <c r="A33" s="39"/>
      <c r="B33" s="28"/>
      <c r="C33" s="26"/>
      <c r="D33" s="26"/>
      <c r="E33" s="26"/>
      <c r="F33" s="31"/>
      <c r="G33" s="55"/>
      <c r="H33" s="37"/>
      <c r="I33" s="37"/>
      <c r="J33" s="28"/>
      <c r="K33" s="26"/>
      <c r="L33" s="26"/>
      <c r="M33" s="31"/>
    </row>
    <row r="34" spans="1:13">
      <c r="A34" s="39" t="s">
        <v>59</v>
      </c>
      <c r="B34" s="28"/>
      <c r="C34" s="35"/>
      <c r="D34" s="35"/>
      <c r="E34" s="35"/>
      <c r="F34" s="40"/>
      <c r="G34" s="30"/>
      <c r="H34" s="37" t="s">
        <v>58</v>
      </c>
      <c r="I34" s="37"/>
      <c r="J34" s="28"/>
      <c r="K34" s="35"/>
      <c r="L34" s="35"/>
      <c r="M34" s="40"/>
    </row>
    <row r="35" spans="1:13">
      <c r="A35" s="39" t="s">
        <v>57</v>
      </c>
      <c r="B35" s="28" t="s">
        <v>56</v>
      </c>
      <c r="C35" s="26">
        <f>SUM(C36:C39)</f>
        <v>369164803</v>
      </c>
      <c r="D35" s="26"/>
      <c r="E35" s="26">
        <f>SUM(E36:E39)</f>
        <v>308816732</v>
      </c>
      <c r="F35" s="31"/>
      <c r="G35" s="55"/>
      <c r="H35" s="37" t="s">
        <v>55</v>
      </c>
      <c r="I35" s="37"/>
      <c r="J35" s="28"/>
      <c r="K35" s="26">
        <f>SUM(K36:K41)</f>
        <v>0</v>
      </c>
      <c r="L35" s="26"/>
      <c r="M35" s="31">
        <f>SUM(M36:M41)</f>
        <v>0</v>
      </c>
    </row>
    <row r="36" spans="1:13">
      <c r="A36" s="42" t="s">
        <v>54</v>
      </c>
      <c r="B36" s="41"/>
      <c r="C36" s="35">
        <v>0</v>
      </c>
      <c r="D36" s="35"/>
      <c r="E36" s="35">
        <v>0</v>
      </c>
      <c r="F36" s="40"/>
      <c r="G36" s="30"/>
      <c r="H36" s="57" t="s">
        <v>53</v>
      </c>
      <c r="I36" s="52"/>
      <c r="J36" s="41"/>
      <c r="K36" s="35">
        <v>0</v>
      </c>
      <c r="L36" s="35"/>
      <c r="M36" s="40">
        <v>0</v>
      </c>
    </row>
    <row r="37" spans="1:13">
      <c r="A37" s="42" t="s">
        <v>52</v>
      </c>
      <c r="B37" s="41"/>
      <c r="C37" s="35">
        <v>0</v>
      </c>
      <c r="D37" s="35"/>
      <c r="E37" s="35">
        <v>0</v>
      </c>
      <c r="F37" s="40"/>
      <c r="G37" s="30"/>
      <c r="H37" s="52" t="s">
        <v>51</v>
      </c>
      <c r="I37" s="52"/>
      <c r="J37" s="41"/>
      <c r="K37" s="35">
        <v>0</v>
      </c>
      <c r="L37" s="35"/>
      <c r="M37" s="40">
        <v>0</v>
      </c>
    </row>
    <row r="38" spans="1:13">
      <c r="A38" s="42" t="s">
        <v>50</v>
      </c>
      <c r="B38" s="41"/>
      <c r="C38" s="35">
        <v>369164803</v>
      </c>
      <c r="D38" s="35"/>
      <c r="E38" s="35">
        <v>308816732</v>
      </c>
      <c r="F38" s="40"/>
      <c r="G38" s="30"/>
      <c r="H38" s="56" t="s">
        <v>49</v>
      </c>
      <c r="I38" s="52"/>
      <c r="J38" s="41"/>
      <c r="K38" s="35">
        <v>0</v>
      </c>
      <c r="L38" s="35"/>
      <c r="M38" s="40">
        <v>0</v>
      </c>
    </row>
    <row r="39" spans="1:13">
      <c r="A39" s="42" t="s">
        <v>48</v>
      </c>
      <c r="B39" s="41"/>
      <c r="C39" s="35">
        <v>0</v>
      </c>
      <c r="D39" s="35"/>
      <c r="E39" s="35">
        <v>0</v>
      </c>
      <c r="F39" s="40"/>
      <c r="G39" s="30"/>
      <c r="H39" s="52" t="s">
        <v>47</v>
      </c>
      <c r="I39" s="52"/>
      <c r="J39" s="41"/>
      <c r="K39" s="36">
        <v>0</v>
      </c>
      <c r="L39" s="35"/>
      <c r="M39" s="34">
        <v>0</v>
      </c>
    </row>
    <row r="40" spans="1:13">
      <c r="A40" s="39"/>
      <c r="B40" s="28"/>
      <c r="C40" s="35"/>
      <c r="D40" s="35"/>
      <c r="E40" s="35"/>
      <c r="F40" s="31"/>
      <c r="G40" s="55"/>
      <c r="H40" s="52" t="s">
        <v>46</v>
      </c>
      <c r="I40" s="52"/>
      <c r="J40" s="41"/>
      <c r="K40" s="36">
        <v>0</v>
      </c>
      <c r="L40" s="35"/>
      <c r="M40" s="34">
        <v>0</v>
      </c>
    </row>
    <row r="41" spans="1:13">
      <c r="A41" s="39" t="s">
        <v>45</v>
      </c>
      <c r="B41" s="28"/>
      <c r="C41" s="26">
        <f>SUM(C42:C48)</f>
        <v>0</v>
      </c>
      <c r="D41" s="26"/>
      <c r="E41" s="26">
        <f>SUM(E42:E48)</f>
        <v>0</v>
      </c>
      <c r="F41" s="31"/>
      <c r="G41" s="30"/>
      <c r="H41" s="52" t="s">
        <v>44</v>
      </c>
      <c r="I41" s="52"/>
      <c r="J41" s="41"/>
      <c r="K41" s="36">
        <v>0</v>
      </c>
      <c r="L41" s="35"/>
      <c r="M41" s="34">
        <v>0</v>
      </c>
    </row>
    <row r="42" spans="1:13">
      <c r="A42" s="42" t="s">
        <v>43</v>
      </c>
      <c r="B42" s="41"/>
      <c r="C42" s="35">
        <v>0</v>
      </c>
      <c r="D42" s="35"/>
      <c r="E42" s="35">
        <v>0</v>
      </c>
      <c r="F42" s="40"/>
      <c r="G42" s="30"/>
      <c r="H42" s="52"/>
      <c r="I42" s="52"/>
      <c r="J42" s="41"/>
      <c r="K42" s="36"/>
      <c r="L42" s="35"/>
      <c r="M42" s="34"/>
    </row>
    <row r="43" spans="1:13">
      <c r="A43" s="42" t="s">
        <v>42</v>
      </c>
      <c r="B43" s="41"/>
      <c r="C43" s="35">
        <v>0</v>
      </c>
      <c r="D43" s="35"/>
      <c r="E43" s="35">
        <v>0</v>
      </c>
      <c r="F43" s="40"/>
      <c r="G43" s="30"/>
      <c r="H43" s="37" t="s">
        <v>41</v>
      </c>
      <c r="I43" s="37"/>
      <c r="J43" s="28"/>
      <c r="K43" s="26">
        <f>SUM(K44:K45)</f>
        <v>0</v>
      </c>
      <c r="L43" s="26"/>
      <c r="M43" s="31">
        <f>SUM(M44:M45)</f>
        <v>0</v>
      </c>
    </row>
    <row r="44" spans="1:13">
      <c r="A44" s="42" t="s">
        <v>40</v>
      </c>
      <c r="B44" s="41"/>
      <c r="C44" s="35">
        <v>0</v>
      </c>
      <c r="D44" s="35"/>
      <c r="E44" s="35">
        <v>0</v>
      </c>
      <c r="F44" s="40"/>
      <c r="G44" s="30"/>
      <c r="H44" s="52" t="s">
        <v>39</v>
      </c>
      <c r="I44" s="52"/>
      <c r="J44" s="41"/>
      <c r="K44" s="35">
        <v>0</v>
      </c>
      <c r="L44" s="35"/>
      <c r="M44" s="40">
        <v>0</v>
      </c>
    </row>
    <row r="45" spans="1:13">
      <c r="A45" s="42" t="s">
        <v>38</v>
      </c>
      <c r="B45" s="41"/>
      <c r="C45" s="35">
        <v>0</v>
      </c>
      <c r="D45" s="35"/>
      <c r="E45" s="35">
        <v>0</v>
      </c>
      <c r="F45" s="40"/>
      <c r="G45" s="30"/>
      <c r="H45" s="52" t="s">
        <v>37</v>
      </c>
      <c r="I45" s="52"/>
      <c r="J45" s="41"/>
      <c r="K45" s="35">
        <v>0</v>
      </c>
      <c r="L45" s="35"/>
      <c r="M45" s="40">
        <v>0</v>
      </c>
    </row>
    <row r="46" spans="1:13">
      <c r="A46" s="54" t="s">
        <v>36</v>
      </c>
      <c r="B46" s="41"/>
      <c r="C46" s="35">
        <v>0</v>
      </c>
      <c r="D46" s="35"/>
      <c r="E46" s="35">
        <v>0</v>
      </c>
      <c r="F46" s="40"/>
      <c r="G46" s="30"/>
      <c r="H46" s="52"/>
      <c r="I46" s="52"/>
      <c r="J46" s="41"/>
      <c r="K46" s="35"/>
      <c r="L46" s="35"/>
      <c r="M46" s="40"/>
    </row>
    <row r="47" spans="1:13" ht="30">
      <c r="A47" s="42" t="s">
        <v>35</v>
      </c>
      <c r="B47" s="41"/>
      <c r="C47" s="35">
        <v>0</v>
      </c>
      <c r="D47" s="35"/>
      <c r="E47" s="35">
        <v>0</v>
      </c>
      <c r="F47" s="40"/>
      <c r="G47" s="30"/>
      <c r="H47" s="37" t="s">
        <v>34</v>
      </c>
      <c r="I47" s="37"/>
      <c r="J47" s="28"/>
      <c r="K47" s="26">
        <f>SUM(K48:K50)</f>
        <v>0</v>
      </c>
      <c r="L47" s="26"/>
      <c r="M47" s="31">
        <f>SUM(M48:M50)</f>
        <v>0</v>
      </c>
    </row>
    <row r="48" spans="1:13">
      <c r="A48" s="54" t="s">
        <v>33</v>
      </c>
      <c r="B48" s="41"/>
      <c r="C48" s="35">
        <v>0</v>
      </c>
      <c r="D48" s="35"/>
      <c r="E48" s="35">
        <v>0</v>
      </c>
      <c r="F48" s="40"/>
      <c r="G48" s="30"/>
      <c r="H48" s="52" t="s">
        <v>32</v>
      </c>
      <c r="I48" s="52"/>
      <c r="J48" s="41"/>
      <c r="K48" s="35">
        <v>0</v>
      </c>
      <c r="L48" s="35"/>
      <c r="M48" s="40">
        <v>0</v>
      </c>
    </row>
    <row r="49" spans="1:15">
      <c r="A49" s="53"/>
      <c r="B49" s="45"/>
      <c r="C49" s="35"/>
      <c r="D49" s="35"/>
      <c r="E49" s="35"/>
      <c r="F49" s="40"/>
      <c r="G49" s="30"/>
      <c r="H49" s="52" t="s">
        <v>31</v>
      </c>
      <c r="I49" s="52"/>
      <c r="J49" s="41"/>
      <c r="K49" s="35">
        <v>0</v>
      </c>
      <c r="L49" s="35"/>
      <c r="M49" s="40">
        <v>0</v>
      </c>
    </row>
    <row r="50" spans="1:15">
      <c r="A50" s="39" t="s">
        <v>30</v>
      </c>
      <c r="B50" s="28" t="s">
        <v>29</v>
      </c>
      <c r="C50" s="26">
        <f>SUM(C51:C52)</f>
        <v>298149290</v>
      </c>
      <c r="D50" s="26"/>
      <c r="E50" s="26">
        <f>SUM(E51:E52)</f>
        <v>290000000</v>
      </c>
      <c r="F50" s="40"/>
      <c r="G50" s="30"/>
      <c r="H50" s="52" t="s">
        <v>28</v>
      </c>
      <c r="I50" s="52"/>
      <c r="J50" s="41"/>
      <c r="K50" s="35">
        <v>0</v>
      </c>
      <c r="L50" s="35"/>
      <c r="M50" s="40">
        <v>0</v>
      </c>
    </row>
    <row r="51" spans="1:15">
      <c r="A51" s="42" t="s">
        <v>27</v>
      </c>
      <c r="B51" s="41"/>
      <c r="C51" s="35">
        <f>11585394+21363788+298149290</f>
        <v>331098472</v>
      </c>
      <c r="D51" s="35"/>
      <c r="E51" s="35">
        <f>32949182+290000000</f>
        <v>322949182</v>
      </c>
      <c r="F51" s="40"/>
      <c r="G51" s="30"/>
      <c r="H51" s="51" t="s">
        <v>26</v>
      </c>
      <c r="I51" s="37"/>
      <c r="J51" s="28"/>
      <c r="K51" s="50">
        <f>K35+K43+K47</f>
        <v>0</v>
      </c>
      <c r="L51" s="35"/>
      <c r="M51" s="49">
        <f>M35+M43+M47</f>
        <v>0</v>
      </c>
    </row>
    <row r="52" spans="1:15">
      <c r="A52" s="42" t="s">
        <v>25</v>
      </c>
      <c r="B52" s="41"/>
      <c r="C52" s="35">
        <v>-32949182</v>
      </c>
      <c r="D52" s="35"/>
      <c r="E52" s="35">
        <v>-32949182</v>
      </c>
      <c r="F52" s="31"/>
      <c r="G52" s="30"/>
      <c r="H52" s="37"/>
      <c r="I52" s="37"/>
      <c r="J52" s="28"/>
      <c r="K52" s="35"/>
      <c r="L52" s="35"/>
      <c r="M52" s="40"/>
    </row>
    <row r="53" spans="1:15">
      <c r="A53" s="14"/>
      <c r="B53" s="4"/>
      <c r="C53" s="4"/>
      <c r="D53" s="4"/>
      <c r="E53" s="4"/>
      <c r="F53" s="40"/>
      <c r="G53" s="30"/>
      <c r="H53" s="37" t="s">
        <v>24</v>
      </c>
      <c r="I53" s="37"/>
      <c r="J53" s="28"/>
      <c r="K53" s="44">
        <f>K51+K32</f>
        <v>2306000</v>
      </c>
      <c r="L53" s="26"/>
      <c r="M53" s="43">
        <f>M51+M32</f>
        <v>0</v>
      </c>
    </row>
    <row r="54" spans="1:15">
      <c r="A54" s="39" t="s">
        <v>23</v>
      </c>
      <c r="B54" s="28" t="s">
        <v>22</v>
      </c>
      <c r="C54" s="26">
        <f>SUM(C55:C58)</f>
        <v>0</v>
      </c>
      <c r="D54" s="26"/>
      <c r="E54" s="26">
        <f>SUM(E55:E58)</f>
        <v>0</v>
      </c>
      <c r="F54" s="40"/>
      <c r="G54" s="47"/>
      <c r="H54" s="37"/>
      <c r="I54" s="37"/>
      <c r="J54" s="28"/>
      <c r="K54" s="35"/>
      <c r="L54" s="35"/>
      <c r="M54" s="40"/>
    </row>
    <row r="55" spans="1:15">
      <c r="A55" s="42" t="s">
        <v>21</v>
      </c>
      <c r="B55" s="41"/>
      <c r="C55" s="35">
        <v>4246737</v>
      </c>
      <c r="D55" s="35"/>
      <c r="E55" s="35">
        <v>4246737</v>
      </c>
      <c r="F55" s="48"/>
      <c r="G55" s="47"/>
      <c r="H55" s="37" t="s">
        <v>20</v>
      </c>
      <c r="I55" s="37"/>
      <c r="J55" s="28" t="s">
        <v>19</v>
      </c>
      <c r="K55" s="35"/>
      <c r="L55" s="35"/>
      <c r="M55" s="40"/>
    </row>
    <row r="56" spans="1:15">
      <c r="A56" s="42" t="s">
        <v>18</v>
      </c>
      <c r="B56" s="41"/>
      <c r="C56" s="35">
        <v>0</v>
      </c>
      <c r="D56" s="35"/>
      <c r="E56" s="35">
        <v>0</v>
      </c>
      <c r="F56" s="48"/>
      <c r="G56" s="47"/>
      <c r="H56" s="180" t="s">
        <v>17</v>
      </c>
      <c r="I56" s="46"/>
      <c r="J56" s="28"/>
      <c r="K56" s="35"/>
      <c r="L56" s="35"/>
      <c r="M56" s="40"/>
    </row>
    <row r="57" spans="1:15">
      <c r="A57" s="42" t="s">
        <v>16</v>
      </c>
      <c r="B57" s="41"/>
      <c r="C57" s="35">
        <v>0</v>
      </c>
      <c r="D57" s="35"/>
      <c r="E57" s="35">
        <v>0</v>
      </c>
      <c r="F57" s="48"/>
      <c r="G57" s="47"/>
      <c r="H57" s="180"/>
      <c r="I57" s="46"/>
      <c r="J57" s="45"/>
      <c r="K57" s="44">
        <f>'Variacion Patrimonio Neto'!J13</f>
        <v>995532297</v>
      </c>
      <c r="L57" s="26"/>
      <c r="M57" s="43">
        <v>967775409</v>
      </c>
    </row>
    <row r="58" spans="1:15">
      <c r="A58" s="42" t="s">
        <v>15</v>
      </c>
      <c r="B58" s="41"/>
      <c r="C58" s="35">
        <v>-4246737</v>
      </c>
      <c r="D58" s="35"/>
      <c r="E58" s="35">
        <v>-4246737</v>
      </c>
      <c r="F58" s="31"/>
      <c r="G58" s="30"/>
      <c r="H58" s="37"/>
      <c r="I58" s="37"/>
      <c r="J58" s="28"/>
      <c r="K58" s="36"/>
      <c r="L58" s="35"/>
      <c r="M58" s="34"/>
    </row>
    <row r="59" spans="1:15">
      <c r="A59" s="39"/>
      <c r="B59" s="28"/>
      <c r="C59" s="4"/>
      <c r="D59" s="4"/>
      <c r="E59" s="4"/>
      <c r="F59" s="40"/>
      <c r="G59" s="30"/>
      <c r="H59" s="37"/>
      <c r="I59" s="37"/>
      <c r="J59" s="28"/>
      <c r="K59" s="36"/>
      <c r="L59" s="35"/>
      <c r="M59" s="34"/>
    </row>
    <row r="60" spans="1:15">
      <c r="A60" s="39" t="s">
        <v>14</v>
      </c>
      <c r="B60" s="28"/>
      <c r="C60" s="26">
        <f>C61</f>
        <v>4984848</v>
      </c>
      <c r="D60" s="26"/>
      <c r="E60" s="26">
        <f>E61</f>
        <v>3600956</v>
      </c>
      <c r="F60" s="40"/>
      <c r="G60" s="30"/>
      <c r="H60" s="37"/>
      <c r="I60" s="37"/>
      <c r="J60" s="28"/>
      <c r="K60" s="36"/>
      <c r="L60" s="35"/>
      <c r="M60" s="34"/>
    </row>
    <row r="61" spans="1:15">
      <c r="A61" s="42" t="s">
        <v>13</v>
      </c>
      <c r="B61" s="28" t="s">
        <v>12</v>
      </c>
      <c r="C61" s="35">
        <v>4984848</v>
      </c>
      <c r="D61" s="35"/>
      <c r="E61" s="35">
        <v>3600956</v>
      </c>
      <c r="F61" s="40"/>
      <c r="G61" s="30"/>
      <c r="H61" s="37"/>
      <c r="I61" s="37"/>
      <c r="J61" s="28" t="s">
        <v>11</v>
      </c>
      <c r="K61" s="36"/>
      <c r="L61" s="35"/>
      <c r="M61" s="34"/>
    </row>
    <row r="62" spans="1:15">
      <c r="A62" s="42"/>
      <c r="B62" s="41"/>
      <c r="C62" s="4"/>
      <c r="D62" s="4"/>
      <c r="E62" s="4"/>
      <c r="F62" s="40"/>
      <c r="G62" s="30"/>
      <c r="H62" s="37"/>
      <c r="I62" s="37"/>
      <c r="J62" s="28"/>
      <c r="K62" s="36"/>
      <c r="L62" s="35"/>
      <c r="M62" s="34"/>
    </row>
    <row r="63" spans="1:15" ht="15.75" thickBot="1">
      <c r="A63" s="39" t="s">
        <v>10</v>
      </c>
      <c r="B63" s="28"/>
      <c r="C63" s="27">
        <f>C35+C60+C50</f>
        <v>672298941</v>
      </c>
      <c r="D63" s="26"/>
      <c r="E63" s="27">
        <f>E35+E60+E50</f>
        <v>602417688</v>
      </c>
      <c r="F63" s="38"/>
      <c r="G63" s="30"/>
      <c r="H63" s="37"/>
      <c r="I63" s="37"/>
      <c r="J63" s="28"/>
      <c r="K63" s="36"/>
      <c r="L63" s="35"/>
      <c r="M63" s="34"/>
    </row>
    <row r="64" spans="1:15" ht="16.5" thickTop="1" thickBot="1">
      <c r="A64" s="33" t="s">
        <v>9</v>
      </c>
      <c r="B64" s="28"/>
      <c r="C64" s="32">
        <f>C32+C63</f>
        <v>997838297</v>
      </c>
      <c r="D64" s="26"/>
      <c r="E64" s="32">
        <f>E32+E63</f>
        <v>967775409</v>
      </c>
      <c r="F64" s="31"/>
      <c r="G64" s="30"/>
      <c r="H64" s="29" t="s">
        <v>8</v>
      </c>
      <c r="I64" s="28"/>
      <c r="J64" s="28"/>
      <c r="K64" s="27">
        <f>K53+K57</f>
        <v>997838297</v>
      </c>
      <c r="L64" s="26"/>
      <c r="M64" s="25">
        <f>M53+M57</f>
        <v>967775409</v>
      </c>
      <c r="O64" s="24">
        <f>C64-K64</f>
        <v>0</v>
      </c>
    </row>
    <row r="65" spans="1:14" ht="15.75" thickTop="1">
      <c r="A65" s="10"/>
      <c r="B65" s="8"/>
      <c r="C65" s="11"/>
      <c r="D65" s="11"/>
      <c r="E65" s="11"/>
      <c r="F65" s="12"/>
      <c r="G65" s="23"/>
      <c r="H65" s="9"/>
      <c r="I65" s="9"/>
      <c r="J65" s="8"/>
      <c r="K65" s="11"/>
      <c r="L65" s="11"/>
      <c r="M65" s="12"/>
    </row>
    <row r="66" spans="1:14">
      <c r="A66" s="4"/>
      <c r="B66" s="3"/>
      <c r="C66" s="2"/>
      <c r="D66" s="2"/>
      <c r="E66" s="2"/>
      <c r="F66" s="2"/>
      <c r="G66" s="2"/>
      <c r="H66" s="4"/>
      <c r="I66" s="4"/>
      <c r="J66" s="3"/>
      <c r="K66" s="2"/>
      <c r="L66" s="2"/>
      <c r="M66" s="2"/>
    </row>
    <row r="67" spans="1:14">
      <c r="A67" s="21"/>
      <c r="B67" s="19"/>
      <c r="C67" s="18" t="s">
        <v>7</v>
      </c>
      <c r="D67" s="17"/>
      <c r="E67" s="18" t="s">
        <v>6</v>
      </c>
      <c r="F67" s="22"/>
      <c r="G67" s="2"/>
      <c r="H67" s="21"/>
      <c r="I67" s="20"/>
      <c r="J67" s="19"/>
      <c r="K67" s="18" t="s">
        <v>7</v>
      </c>
      <c r="L67" s="17"/>
      <c r="M67" s="16" t="s">
        <v>6</v>
      </c>
    </row>
    <row r="68" spans="1:14" ht="12" customHeight="1">
      <c r="A68" s="14"/>
      <c r="B68" s="15" t="s">
        <v>5</v>
      </c>
      <c r="C68" s="2"/>
      <c r="D68" s="2"/>
      <c r="E68" s="2"/>
      <c r="F68" s="13"/>
      <c r="G68" s="2"/>
      <c r="H68" s="14"/>
      <c r="I68" s="4"/>
      <c r="J68" s="3"/>
      <c r="K68" s="2"/>
      <c r="L68" s="2"/>
      <c r="M68" s="13"/>
    </row>
    <row r="69" spans="1:14" ht="14.25" customHeight="1">
      <c r="A69" s="14" t="s">
        <v>4</v>
      </c>
      <c r="B69" s="3"/>
      <c r="C69" s="2"/>
      <c r="D69" s="2"/>
      <c r="E69" s="2"/>
      <c r="F69" s="13"/>
      <c r="G69" s="2"/>
      <c r="H69" s="14" t="s">
        <v>3</v>
      </c>
      <c r="I69" s="4"/>
      <c r="J69" s="3"/>
      <c r="K69" s="2"/>
      <c r="L69" s="2"/>
      <c r="M69" s="13"/>
    </row>
    <row r="70" spans="1:14" ht="14.25" customHeight="1">
      <c r="A70" s="10" t="s">
        <v>2</v>
      </c>
      <c r="B70" s="8"/>
      <c r="C70" s="7">
        <v>548209750</v>
      </c>
      <c r="D70" s="11"/>
      <c r="E70" s="7">
        <v>528140500</v>
      </c>
      <c r="F70" s="12"/>
      <c r="G70" s="11"/>
      <c r="H70" s="10" t="s">
        <v>1</v>
      </c>
      <c r="I70" s="9"/>
      <c r="J70" s="8"/>
      <c r="K70" s="7">
        <f>C70</f>
        <v>548209750</v>
      </c>
      <c r="L70" s="7"/>
      <c r="M70" s="6">
        <v>528140500</v>
      </c>
    </row>
    <row r="71" spans="1:14" ht="15.75">
      <c r="A71" s="5" t="s">
        <v>0</v>
      </c>
      <c r="B71" s="3"/>
      <c r="C71" s="2"/>
      <c r="D71" s="2"/>
      <c r="E71" s="2"/>
      <c r="F71" s="2"/>
      <c r="G71" s="2"/>
      <c r="H71" s="4"/>
      <c r="I71" s="4"/>
      <c r="J71" s="3"/>
      <c r="K71" s="2"/>
      <c r="L71" s="2"/>
      <c r="M71" s="2"/>
    </row>
    <row r="72" spans="1:14" ht="15.75">
      <c r="A72" s="5"/>
      <c r="B72" s="3"/>
      <c r="C72" s="2"/>
      <c r="D72" s="2"/>
      <c r="E72" s="2"/>
      <c r="F72" s="2"/>
      <c r="G72" s="2"/>
      <c r="H72" s="4"/>
      <c r="I72" s="4"/>
      <c r="J72" s="3"/>
      <c r="K72" s="2"/>
      <c r="L72" s="2"/>
      <c r="M72" s="2"/>
    </row>
    <row r="73" spans="1:14" ht="15.75">
      <c r="A73" s="5"/>
      <c r="B73" s="3"/>
      <c r="C73" s="2"/>
      <c r="D73" s="2"/>
      <c r="E73" s="2"/>
      <c r="F73" s="2"/>
      <c r="G73" s="2"/>
      <c r="H73" s="4"/>
      <c r="I73" s="4"/>
      <c r="J73" s="3"/>
      <c r="K73" s="2"/>
      <c r="L73" s="2"/>
      <c r="M73" s="2"/>
    </row>
    <row r="74" spans="1:14" ht="15.75">
      <c r="A74" s="5"/>
      <c r="B74" s="3"/>
      <c r="C74" s="2"/>
      <c r="D74" s="2"/>
      <c r="E74" s="2"/>
      <c r="F74" s="2"/>
      <c r="G74" s="2"/>
      <c r="H74" s="4"/>
      <c r="I74" s="4"/>
      <c r="J74" s="3"/>
      <c r="K74" s="2"/>
      <c r="L74" s="2"/>
      <c r="M74" s="2"/>
    </row>
    <row r="75" spans="1:14" ht="15.75">
      <c r="A75" s="5"/>
      <c r="B75" s="3"/>
      <c r="C75" s="2"/>
      <c r="D75" s="2"/>
      <c r="E75" s="2"/>
      <c r="F75" s="2"/>
      <c r="G75" s="2"/>
      <c r="H75" s="4"/>
      <c r="I75" s="4"/>
      <c r="J75" s="3"/>
      <c r="K75" s="2"/>
      <c r="L75" s="2"/>
      <c r="M75" s="2"/>
    </row>
    <row r="76" spans="1:14" ht="48" customHeight="1">
      <c r="M76" s="1"/>
      <c r="N76" s="1"/>
    </row>
  </sheetData>
  <mergeCells count="13">
    <mergeCell ref="H56:H57"/>
    <mergeCell ref="A4:A5"/>
    <mergeCell ref="B4:B5"/>
    <mergeCell ref="C4:C5"/>
    <mergeCell ref="E4:E5"/>
    <mergeCell ref="H4:H5"/>
    <mergeCell ref="M4:M5"/>
    <mergeCell ref="A23:A24"/>
    <mergeCell ref="J4:J5"/>
    <mergeCell ref="A1:M1"/>
    <mergeCell ref="A2:M2"/>
    <mergeCell ref="A3:M3"/>
    <mergeCell ref="K4:K5"/>
  </mergeCells>
  <pageMargins left="1.1023622047244095" right="0.21" top="1.7322834645669292" bottom="0.74803149606299213" header="0.31496062992125984" footer="0.31496062992125984"/>
  <pageSetup paperSize="5" scale="54" orientation="portrait" r:id="rId1"/>
  <legacyDrawing r:id="rId2"/>
</worksheet>
</file>

<file path=xl/worksheets/sheet3.xml><?xml version="1.0" encoding="utf-8"?>
<worksheet xmlns="http://schemas.openxmlformats.org/spreadsheetml/2006/main" xmlns:r="http://schemas.openxmlformats.org/officeDocument/2006/relationships">
  <sheetPr>
    <pageSetUpPr fitToPage="1"/>
  </sheetPr>
  <dimension ref="A1:J82"/>
  <sheetViews>
    <sheetView topLeftCell="A73" workbookViewId="0">
      <selection activeCell="C93" sqref="C93"/>
    </sheetView>
  </sheetViews>
  <sheetFormatPr baseColWidth="10" defaultRowHeight="15"/>
  <cols>
    <col min="2" max="2" width="41.28515625" customWidth="1"/>
    <col min="3" max="3" width="7.42578125" customWidth="1"/>
    <col min="8" max="8" width="12.5703125" customWidth="1"/>
  </cols>
  <sheetData>
    <row r="1" spans="1:9">
      <c r="A1" s="185" t="s">
        <v>168</v>
      </c>
      <c r="B1" s="185"/>
      <c r="C1" s="185"/>
      <c r="D1" s="185"/>
      <c r="E1" s="185"/>
      <c r="F1" s="185"/>
      <c r="G1" s="185"/>
      <c r="H1" s="185"/>
      <c r="I1" s="73"/>
    </row>
    <row r="2" spans="1:9">
      <c r="A2" s="185" t="s">
        <v>167</v>
      </c>
      <c r="B2" s="185"/>
      <c r="C2" s="185"/>
      <c r="D2" s="185"/>
      <c r="E2" s="185"/>
      <c r="F2" s="185"/>
      <c r="G2" s="185"/>
      <c r="H2" s="185"/>
      <c r="I2" s="73"/>
    </row>
    <row r="3" spans="1:9">
      <c r="A3" s="185" t="s">
        <v>166</v>
      </c>
      <c r="B3" s="185"/>
      <c r="C3" s="185"/>
      <c r="D3" s="185"/>
      <c r="E3" s="185"/>
      <c r="F3" s="185"/>
      <c r="G3" s="185"/>
      <c r="H3" s="185"/>
      <c r="I3" s="73"/>
    </row>
    <row r="5" spans="1:9" ht="11.25" customHeight="1">
      <c r="B5" s="104"/>
      <c r="C5" s="103"/>
      <c r="D5" s="187" t="s">
        <v>98</v>
      </c>
      <c r="E5" s="188" t="s">
        <v>7</v>
      </c>
      <c r="F5" s="102"/>
      <c r="G5" s="188" t="s">
        <v>6</v>
      </c>
    </row>
    <row r="6" spans="1:9" ht="11.25" customHeight="1">
      <c r="B6" s="104"/>
      <c r="C6" s="103"/>
      <c r="D6" s="187"/>
      <c r="E6" s="188"/>
      <c r="F6" s="102"/>
      <c r="G6" s="188"/>
    </row>
    <row r="7" spans="1:9">
      <c r="B7" s="83" t="s">
        <v>165</v>
      </c>
      <c r="C7" s="83"/>
      <c r="D7" s="101" t="s">
        <v>164</v>
      </c>
      <c r="E7" s="81">
        <v>0</v>
      </c>
      <c r="F7" s="98"/>
      <c r="G7" s="81">
        <v>0</v>
      </c>
    </row>
    <row r="8" spans="1:9" ht="11.25" customHeight="1">
      <c r="B8" s="100" t="s">
        <v>163</v>
      </c>
      <c r="C8" s="100"/>
      <c r="D8" s="99"/>
      <c r="E8" s="81">
        <f>SUM(E10:E11)</f>
        <v>0</v>
      </c>
      <c r="F8" s="98"/>
      <c r="G8" s="81">
        <f>SUM(G10:G11)</f>
        <v>0</v>
      </c>
    </row>
    <row r="9" spans="1:9" s="87" customFormat="1" ht="10.5" customHeight="1">
      <c r="B9" s="94" t="s">
        <v>161</v>
      </c>
      <c r="C9" s="94"/>
      <c r="D9" s="89"/>
      <c r="E9" s="95">
        <v>0</v>
      </c>
      <c r="F9" s="95"/>
      <c r="G9" s="95">
        <v>0</v>
      </c>
    </row>
    <row r="10" spans="1:9" s="87" customFormat="1" ht="10.5" customHeight="1">
      <c r="B10" s="94" t="s">
        <v>160</v>
      </c>
      <c r="C10" s="94"/>
      <c r="D10" s="89"/>
      <c r="E10" s="95">
        <v>0</v>
      </c>
      <c r="F10" s="95"/>
      <c r="G10" s="95">
        <v>0</v>
      </c>
    </row>
    <row r="11" spans="1:9" s="87" customFormat="1" ht="6.75" customHeight="1">
      <c r="B11" s="94"/>
      <c r="C11" s="94"/>
      <c r="D11" s="89"/>
      <c r="E11" s="95"/>
      <c r="F11" s="95"/>
      <c r="G11" s="95"/>
    </row>
    <row r="12" spans="1:9" s="87" customFormat="1" ht="11.25" customHeight="1">
      <c r="B12" s="97" t="s">
        <v>162</v>
      </c>
      <c r="C12" s="97"/>
      <c r="D12" s="96"/>
      <c r="E12" s="91">
        <f>SUM(E14:E15)</f>
        <v>0</v>
      </c>
      <c r="F12" s="95"/>
      <c r="G12" s="91">
        <f>SUM(G14:G15)</f>
        <v>0</v>
      </c>
    </row>
    <row r="13" spans="1:9" s="87" customFormat="1" ht="11.25" customHeight="1">
      <c r="B13" s="94" t="s">
        <v>161</v>
      </c>
      <c r="C13" s="94"/>
      <c r="D13" s="89"/>
      <c r="E13" s="95">
        <v>0</v>
      </c>
      <c r="F13" s="95"/>
      <c r="G13" s="95">
        <v>0</v>
      </c>
    </row>
    <row r="14" spans="1:9" s="87" customFormat="1" ht="11.25" customHeight="1">
      <c r="B14" s="94" t="s">
        <v>160</v>
      </c>
      <c r="C14" s="94"/>
      <c r="D14" s="89"/>
      <c r="E14" s="95">
        <v>0</v>
      </c>
      <c r="F14" s="95"/>
      <c r="G14" s="95">
        <v>0</v>
      </c>
    </row>
    <row r="15" spans="1:9" s="87" customFormat="1" ht="6" customHeight="1">
      <c r="B15" s="94"/>
      <c r="C15" s="94"/>
      <c r="D15" s="89"/>
      <c r="E15" s="95"/>
      <c r="F15" s="95"/>
      <c r="G15" s="95"/>
    </row>
    <row r="16" spans="1:9" s="87" customFormat="1" ht="12" customHeight="1">
      <c r="B16" s="97" t="s">
        <v>159</v>
      </c>
      <c r="C16" s="97"/>
      <c r="D16" s="96"/>
      <c r="E16" s="91">
        <f>SUM(E18:E19)</f>
        <v>0</v>
      </c>
      <c r="F16" s="95"/>
      <c r="G16" s="91">
        <f>SUM(G18:G19)</f>
        <v>0</v>
      </c>
    </row>
    <row r="17" spans="2:7" s="87" customFormat="1" ht="12" customHeight="1">
      <c r="B17" s="94" t="s">
        <v>158</v>
      </c>
      <c r="C17" s="94"/>
      <c r="D17" s="89"/>
      <c r="E17" s="95">
        <v>0</v>
      </c>
      <c r="F17" s="95"/>
      <c r="G17" s="95">
        <v>0</v>
      </c>
    </row>
    <row r="18" spans="2:7" s="87" customFormat="1" ht="12" customHeight="1">
      <c r="B18" s="94" t="s">
        <v>157</v>
      </c>
      <c r="C18" s="94"/>
      <c r="D18" s="89"/>
      <c r="E18" s="95">
        <v>0</v>
      </c>
      <c r="F18" s="95"/>
      <c r="G18" s="95">
        <v>0</v>
      </c>
    </row>
    <row r="19" spans="2:7" s="87" customFormat="1" ht="7.5" customHeight="1">
      <c r="B19" s="94"/>
      <c r="C19" s="94"/>
      <c r="D19" s="89"/>
      <c r="E19" s="95"/>
      <c r="F19" s="95"/>
      <c r="G19" s="95"/>
    </row>
    <row r="20" spans="2:7" s="87" customFormat="1" ht="12" customHeight="1">
      <c r="B20" s="94" t="s">
        <v>156</v>
      </c>
      <c r="C20" s="94"/>
      <c r="D20" s="89"/>
      <c r="E20" s="95">
        <v>0</v>
      </c>
      <c r="F20" s="95"/>
      <c r="G20" s="95">
        <v>0</v>
      </c>
    </row>
    <row r="21" spans="2:7" s="87" customFormat="1" ht="12" customHeight="1">
      <c r="B21" s="94" t="s">
        <v>155</v>
      </c>
      <c r="C21" s="94"/>
      <c r="D21" s="89"/>
      <c r="E21" s="95">
        <v>0</v>
      </c>
      <c r="F21" s="95"/>
      <c r="G21" s="95">
        <v>0</v>
      </c>
    </row>
    <row r="22" spans="2:7" s="87" customFormat="1" ht="12" customHeight="1">
      <c r="B22" s="94" t="s">
        <v>154</v>
      </c>
      <c r="C22" s="94"/>
      <c r="D22" s="89"/>
      <c r="E22" s="95">
        <v>0</v>
      </c>
      <c r="F22" s="95"/>
      <c r="G22" s="95">
        <v>0</v>
      </c>
    </row>
    <row r="23" spans="2:7" s="87" customFormat="1" ht="12" customHeight="1">
      <c r="B23" s="94" t="s">
        <v>153</v>
      </c>
      <c r="C23" s="94"/>
      <c r="D23" s="89"/>
      <c r="E23" s="95">
        <v>0</v>
      </c>
      <c r="F23" s="95"/>
      <c r="G23" s="95">
        <v>0</v>
      </c>
    </row>
    <row r="24" spans="2:7" s="87" customFormat="1" ht="12" customHeight="1">
      <c r="B24" s="94" t="s">
        <v>152</v>
      </c>
      <c r="C24" s="94"/>
      <c r="D24" s="89"/>
      <c r="E24" s="95">
        <v>0</v>
      </c>
      <c r="F24" s="95"/>
      <c r="G24" s="95">
        <v>0</v>
      </c>
    </row>
    <row r="25" spans="2:7" s="87" customFormat="1" ht="12" customHeight="1">
      <c r="B25" s="94" t="s">
        <v>151</v>
      </c>
      <c r="C25" s="94"/>
      <c r="D25" s="89"/>
      <c r="E25" s="95">
        <v>0</v>
      </c>
      <c r="F25" s="95"/>
      <c r="G25" s="95">
        <v>0</v>
      </c>
    </row>
    <row r="26" spans="2:7" s="87" customFormat="1" ht="12" customHeight="1">
      <c r="B26" s="94" t="s">
        <v>150</v>
      </c>
      <c r="C26" s="94"/>
      <c r="D26" s="89"/>
      <c r="E26" s="95">
        <v>0</v>
      </c>
      <c r="F26" s="95"/>
      <c r="G26" s="95">
        <v>0</v>
      </c>
    </row>
    <row r="27" spans="2:7" s="87" customFormat="1" ht="12" customHeight="1">
      <c r="B27" s="94" t="s">
        <v>149</v>
      </c>
      <c r="C27" s="94"/>
      <c r="D27" s="89"/>
      <c r="E27" s="95">
        <v>0</v>
      </c>
      <c r="F27" s="95"/>
      <c r="G27" s="95">
        <v>0</v>
      </c>
    </row>
    <row r="28" spans="2:7" s="87" customFormat="1" ht="7.5" customHeight="1">
      <c r="B28" s="94"/>
      <c r="C28" s="94"/>
      <c r="D28" s="89"/>
      <c r="E28" s="95"/>
      <c r="F28" s="95"/>
      <c r="G28" s="95"/>
    </row>
    <row r="29" spans="2:7" s="87" customFormat="1">
      <c r="B29" s="94" t="s">
        <v>148</v>
      </c>
      <c r="C29" s="94"/>
      <c r="D29" s="89"/>
      <c r="E29" s="95">
        <v>0</v>
      </c>
      <c r="F29" s="95"/>
      <c r="G29" s="95">
        <v>0</v>
      </c>
    </row>
    <row r="30" spans="2:7" s="87" customFormat="1" ht="7.5" customHeight="1">
      <c r="B30" s="93"/>
      <c r="C30" s="93"/>
      <c r="D30" s="92"/>
      <c r="E30" s="95"/>
      <c r="F30" s="95"/>
      <c r="G30" s="95"/>
    </row>
    <row r="31" spans="2:7" s="87" customFormat="1">
      <c r="B31" s="93" t="s">
        <v>147</v>
      </c>
      <c r="C31" s="93"/>
      <c r="D31" s="92"/>
      <c r="E31" s="91">
        <f>SUM(E32:E34)</f>
        <v>0</v>
      </c>
      <c r="F31" s="95"/>
      <c r="G31" s="91">
        <f>SUM(G32:G34)</f>
        <v>0</v>
      </c>
    </row>
    <row r="32" spans="2:7" s="87" customFormat="1" ht="11.25" customHeight="1">
      <c r="B32" s="94" t="s">
        <v>146</v>
      </c>
      <c r="C32" s="94"/>
      <c r="D32" s="89"/>
      <c r="E32" s="88">
        <v>0</v>
      </c>
      <c r="F32" s="88"/>
      <c r="G32" s="88">
        <v>0</v>
      </c>
    </row>
    <row r="33" spans="2:7" s="87" customFormat="1" ht="11.25" customHeight="1">
      <c r="B33" s="94" t="s">
        <v>145</v>
      </c>
      <c r="C33" s="94"/>
      <c r="D33" s="89"/>
      <c r="E33" s="88">
        <v>0</v>
      </c>
      <c r="F33" s="88"/>
      <c r="G33" s="88">
        <v>0</v>
      </c>
    </row>
    <row r="34" spans="2:7" s="87" customFormat="1" ht="11.25" customHeight="1">
      <c r="B34" s="94" t="s">
        <v>144</v>
      </c>
      <c r="C34" s="94"/>
      <c r="D34" s="89"/>
      <c r="E34" s="88">
        <v>0</v>
      </c>
      <c r="F34" s="88"/>
      <c r="G34" s="88">
        <v>0</v>
      </c>
    </row>
    <row r="35" spans="2:7" s="87" customFormat="1" ht="6.75" customHeight="1">
      <c r="B35" s="94"/>
      <c r="C35" s="94"/>
      <c r="D35" s="89"/>
      <c r="E35" s="88"/>
      <c r="F35" s="88"/>
      <c r="G35" s="88"/>
    </row>
    <row r="36" spans="2:7" s="87" customFormat="1" ht="13.5" customHeight="1">
      <c r="B36" s="93" t="s">
        <v>143</v>
      </c>
      <c r="C36" s="93"/>
      <c r="D36" s="92"/>
      <c r="E36" s="91">
        <v>0</v>
      </c>
      <c r="F36" s="95"/>
      <c r="G36" s="91">
        <v>0</v>
      </c>
    </row>
    <row r="37" spans="2:7" s="87" customFormat="1" ht="6" customHeight="1">
      <c r="B37" s="93"/>
      <c r="C37" s="93"/>
      <c r="D37" s="92"/>
      <c r="E37" s="91"/>
      <c r="F37" s="95"/>
      <c r="G37" s="91"/>
    </row>
    <row r="38" spans="2:7" s="87" customFormat="1">
      <c r="B38" s="93" t="s">
        <v>142</v>
      </c>
      <c r="C38" s="93"/>
      <c r="D38" s="92"/>
      <c r="E38" s="91">
        <f>SUM(E39:E41)</f>
        <v>0</v>
      </c>
      <c r="F38" s="95"/>
      <c r="G38" s="91">
        <f>SUM(G39:G41)</f>
        <v>0</v>
      </c>
    </row>
    <row r="39" spans="2:7" s="87" customFormat="1" ht="10.5" customHeight="1">
      <c r="B39" s="94" t="s">
        <v>141</v>
      </c>
      <c r="C39" s="94"/>
      <c r="D39" s="89"/>
      <c r="E39" s="95">
        <v>0</v>
      </c>
      <c r="F39" s="95"/>
      <c r="G39" s="95">
        <v>0</v>
      </c>
    </row>
    <row r="40" spans="2:7" s="87" customFormat="1" ht="10.5" customHeight="1">
      <c r="B40" s="94" t="s">
        <v>140</v>
      </c>
      <c r="C40" s="94"/>
      <c r="D40" s="89"/>
      <c r="E40" s="95">
        <v>0</v>
      </c>
      <c r="F40" s="95"/>
      <c r="G40" s="95">
        <v>0</v>
      </c>
    </row>
    <row r="41" spans="2:7" s="87" customFormat="1" ht="10.5" customHeight="1">
      <c r="B41" s="94" t="s">
        <v>139</v>
      </c>
      <c r="C41" s="94"/>
      <c r="D41" s="89"/>
      <c r="E41" s="95">
        <v>0</v>
      </c>
      <c r="F41" s="95"/>
      <c r="G41" s="95">
        <v>0</v>
      </c>
    </row>
    <row r="42" spans="2:7" s="87" customFormat="1" ht="7.5" customHeight="1">
      <c r="B42" s="94"/>
      <c r="C42" s="94"/>
      <c r="D42" s="89"/>
      <c r="E42" s="95"/>
      <c r="F42" s="95"/>
      <c r="G42" s="95"/>
    </row>
    <row r="43" spans="2:7" s="87" customFormat="1">
      <c r="B43" s="93" t="s">
        <v>138</v>
      </c>
      <c r="C43" s="93"/>
      <c r="D43" s="89" t="s">
        <v>137</v>
      </c>
      <c r="E43" s="91">
        <f>E44+E45+E46+E47+E48+E49+E50+E51+E52+E53</f>
        <v>-40740473</v>
      </c>
      <c r="F43" s="91"/>
      <c r="G43" s="91">
        <v>-46883058</v>
      </c>
    </row>
    <row r="44" spans="2:7" s="87" customFormat="1" ht="12" customHeight="1">
      <c r="B44" s="94" t="s">
        <v>136</v>
      </c>
      <c r="C44" s="94"/>
      <c r="D44" s="89"/>
      <c r="E44" s="88">
        <f>-(439455+10909092+680375)</f>
        <v>-12028922</v>
      </c>
      <c r="F44" s="88"/>
      <c r="G44" s="88">
        <v>-27997063</v>
      </c>
    </row>
    <row r="45" spans="2:7" s="87" customFormat="1" ht="12" customHeight="1">
      <c r="B45" s="94" t="s">
        <v>135</v>
      </c>
      <c r="C45" s="94"/>
      <c r="D45" s="89"/>
      <c r="E45" s="88">
        <v>0</v>
      </c>
      <c r="F45" s="88"/>
      <c r="G45" s="88">
        <v>0</v>
      </c>
    </row>
    <row r="46" spans="2:7" s="87" customFormat="1" ht="12" customHeight="1">
      <c r="B46" s="94" t="s">
        <v>134</v>
      </c>
      <c r="C46" s="94"/>
      <c r="D46" s="89"/>
      <c r="E46" s="88">
        <v>0</v>
      </c>
      <c r="F46" s="88"/>
      <c r="G46" s="88">
        <v>0</v>
      </c>
    </row>
    <row r="47" spans="2:7" s="87" customFormat="1" ht="12" customHeight="1">
      <c r="B47" s="94" t="s">
        <v>133</v>
      </c>
      <c r="C47" s="94"/>
      <c r="D47" s="89"/>
      <c r="E47" s="88">
        <v>0</v>
      </c>
      <c r="F47" s="88"/>
      <c r="G47" s="88">
        <v>0</v>
      </c>
    </row>
    <row r="48" spans="2:7" s="87" customFormat="1" ht="12" customHeight="1">
      <c r="B48" s="94" t="s">
        <v>132</v>
      </c>
      <c r="C48" s="94"/>
      <c r="D48" s="89"/>
      <c r="E48" s="88">
        <v>0</v>
      </c>
      <c r="F48" s="88"/>
      <c r="G48" s="88">
        <v>0</v>
      </c>
    </row>
    <row r="49" spans="2:7" s="87" customFormat="1" ht="12" customHeight="1">
      <c r="B49" s="94" t="s">
        <v>131</v>
      </c>
      <c r="C49" s="94"/>
      <c r="D49" s="89"/>
      <c r="E49" s="88">
        <f>-(5671727+3245563+2437560+261772+80000+7830385+281818+1054545)</f>
        <v>-20863370</v>
      </c>
      <c r="F49" s="88"/>
      <c r="G49" s="88">
        <v>-6050075</v>
      </c>
    </row>
    <row r="50" spans="2:7" s="87" customFormat="1" ht="12" customHeight="1">
      <c r="B50" s="94" t="s">
        <v>130</v>
      </c>
      <c r="C50" s="94"/>
      <c r="D50" s="89"/>
      <c r="E50" s="88">
        <v>-6093381</v>
      </c>
      <c r="F50" s="88"/>
      <c r="G50" s="88">
        <v>-3600960</v>
      </c>
    </row>
    <row r="51" spans="2:7" s="87" customFormat="1" ht="12" customHeight="1">
      <c r="B51" s="94" t="s">
        <v>129</v>
      </c>
      <c r="C51" s="94"/>
      <c r="D51" s="89"/>
      <c r="E51" s="88">
        <v>0</v>
      </c>
      <c r="F51" s="88"/>
      <c r="G51" s="88">
        <v>-94206</v>
      </c>
    </row>
    <row r="52" spans="2:7" s="87" customFormat="1" ht="12" customHeight="1">
      <c r="B52" s="94" t="s">
        <v>128</v>
      </c>
      <c r="C52" s="94"/>
      <c r="D52" s="89"/>
      <c r="E52" s="88">
        <v>-1754800</v>
      </c>
      <c r="F52" s="88"/>
      <c r="G52" s="88">
        <v>-4854300</v>
      </c>
    </row>
    <row r="53" spans="2:7" s="87" customFormat="1" ht="12" customHeight="1">
      <c r="B53" s="94" t="s">
        <v>127</v>
      </c>
      <c r="C53" s="94"/>
      <c r="D53" s="89"/>
      <c r="E53" s="88">
        <v>0</v>
      </c>
      <c r="F53" s="88"/>
      <c r="G53" s="88">
        <v>-4286454</v>
      </c>
    </row>
    <row r="54" spans="2:7" s="87" customFormat="1" ht="6.75" customHeight="1">
      <c r="B54" s="94"/>
      <c r="C54" s="94"/>
      <c r="D54" s="89"/>
      <c r="E54" s="88"/>
      <c r="F54" s="88"/>
      <c r="G54" s="88"/>
    </row>
    <row r="55" spans="2:7" s="87" customFormat="1">
      <c r="B55" s="93" t="s">
        <v>126</v>
      </c>
      <c r="C55" s="93"/>
      <c r="D55" s="92"/>
      <c r="E55" s="91">
        <f>E7+E43</f>
        <v>-40740473</v>
      </c>
      <c r="F55" s="91"/>
      <c r="G55" s="91">
        <v>-46883058</v>
      </c>
    </row>
    <row r="56" spans="2:7" s="87" customFormat="1" ht="9" customHeight="1">
      <c r="B56" s="93"/>
      <c r="C56" s="93"/>
      <c r="D56" s="92"/>
      <c r="E56" s="95"/>
      <c r="F56" s="95"/>
      <c r="G56" s="95"/>
    </row>
    <row r="57" spans="2:7" s="87" customFormat="1">
      <c r="B57" s="93" t="s">
        <v>125</v>
      </c>
      <c r="C57" s="93"/>
      <c r="D57" s="89" t="s">
        <v>124</v>
      </c>
      <c r="E57" s="91">
        <f>E58+E59</f>
        <v>0</v>
      </c>
      <c r="F57" s="91"/>
      <c r="G57" s="91">
        <v>0</v>
      </c>
    </row>
    <row r="58" spans="2:7" s="87" customFormat="1" ht="12" customHeight="1">
      <c r="B58" s="94" t="s">
        <v>123</v>
      </c>
      <c r="C58" s="94"/>
      <c r="D58" s="89"/>
      <c r="E58" s="88">
        <v>0</v>
      </c>
      <c r="F58" s="88"/>
      <c r="G58" s="88">
        <v>0</v>
      </c>
    </row>
    <row r="59" spans="2:7" s="87" customFormat="1" ht="12" customHeight="1">
      <c r="B59" s="94" t="s">
        <v>122</v>
      </c>
      <c r="C59" s="94"/>
      <c r="D59" s="89"/>
      <c r="E59" s="88">
        <v>0</v>
      </c>
      <c r="F59" s="88"/>
      <c r="G59" s="88">
        <v>0</v>
      </c>
    </row>
    <row r="60" spans="2:7" s="87" customFormat="1" ht="6.75" customHeight="1">
      <c r="B60" s="93"/>
      <c r="C60" s="93"/>
      <c r="D60" s="92"/>
      <c r="E60" s="95"/>
      <c r="F60" s="95"/>
      <c r="G60" s="95"/>
    </row>
    <row r="61" spans="2:7" s="87" customFormat="1">
      <c r="B61" s="93" t="s">
        <v>121</v>
      </c>
      <c r="C61" s="93"/>
      <c r="D61" s="89" t="s">
        <v>120</v>
      </c>
      <c r="E61" s="91">
        <v>0</v>
      </c>
      <c r="F61" s="91"/>
      <c r="G61" s="91">
        <v>0</v>
      </c>
    </row>
    <row r="62" spans="2:7" s="87" customFormat="1" ht="10.5" customHeight="1">
      <c r="B62" s="93" t="s">
        <v>119</v>
      </c>
      <c r="C62" s="93"/>
      <c r="D62" s="92"/>
      <c r="E62" s="91">
        <f>E63+E64</f>
        <v>0</v>
      </c>
      <c r="F62" s="91"/>
      <c r="G62" s="91">
        <f>G63+G64</f>
        <v>0</v>
      </c>
    </row>
    <row r="63" spans="2:7" s="87" customFormat="1" ht="10.5" customHeight="1">
      <c r="B63" s="94" t="s">
        <v>118</v>
      </c>
      <c r="C63" s="94"/>
      <c r="D63" s="89"/>
      <c r="E63" s="88">
        <v>0</v>
      </c>
      <c r="F63" s="88"/>
      <c r="G63" s="88">
        <v>0</v>
      </c>
    </row>
    <row r="64" spans="2:7" s="87" customFormat="1" ht="10.5" customHeight="1">
      <c r="B64" s="94" t="s">
        <v>115</v>
      </c>
      <c r="C64" s="94"/>
      <c r="D64" s="89"/>
      <c r="E64" s="88">
        <v>0</v>
      </c>
      <c r="F64" s="88"/>
      <c r="G64" s="88">
        <v>0</v>
      </c>
    </row>
    <row r="65" spans="2:8" s="87" customFormat="1" ht="10.5" customHeight="1">
      <c r="B65" s="93" t="s">
        <v>117</v>
      </c>
      <c r="C65" s="93"/>
      <c r="D65" s="92"/>
      <c r="E65" s="91">
        <f>E66+E67</f>
        <v>0</v>
      </c>
      <c r="F65" s="91"/>
      <c r="G65" s="91">
        <f>G66+G67</f>
        <v>0</v>
      </c>
    </row>
    <row r="66" spans="2:8" s="87" customFormat="1" ht="10.5" customHeight="1">
      <c r="B66" s="94" t="s">
        <v>116</v>
      </c>
      <c r="C66" s="94"/>
      <c r="D66" s="89"/>
      <c r="E66" s="88">
        <v>0</v>
      </c>
      <c r="F66" s="88"/>
      <c r="G66" s="88">
        <v>0</v>
      </c>
    </row>
    <row r="67" spans="2:8" s="87" customFormat="1" ht="10.5" customHeight="1">
      <c r="B67" s="94" t="s">
        <v>115</v>
      </c>
      <c r="C67" s="94"/>
      <c r="D67" s="89"/>
      <c r="E67" s="88">
        <v>0</v>
      </c>
      <c r="F67" s="88"/>
      <c r="G67" s="88">
        <v>0</v>
      </c>
    </row>
    <row r="68" spans="2:8" s="87" customFormat="1" ht="10.5" customHeight="1">
      <c r="B68" s="93" t="s">
        <v>114</v>
      </c>
      <c r="C68" s="93"/>
      <c r="D68" s="89" t="s">
        <v>113</v>
      </c>
      <c r="E68" s="91">
        <f>E69+E70</f>
        <v>0</v>
      </c>
      <c r="F68" s="91"/>
      <c r="G68" s="91">
        <f>G69+G70</f>
        <v>0</v>
      </c>
    </row>
    <row r="69" spans="2:8" s="87" customFormat="1" ht="10.5" customHeight="1">
      <c r="B69" s="94" t="s">
        <v>112</v>
      </c>
      <c r="C69" s="94"/>
      <c r="D69" s="89"/>
      <c r="E69" s="88">
        <v>0</v>
      </c>
      <c r="F69" s="88"/>
      <c r="G69" s="88">
        <v>0</v>
      </c>
    </row>
    <row r="70" spans="2:8" s="87" customFormat="1" ht="10.5" customHeight="1">
      <c r="B70" s="94" t="s">
        <v>111</v>
      </c>
      <c r="C70" s="94"/>
      <c r="D70" s="89"/>
      <c r="E70" s="88">
        <v>0</v>
      </c>
      <c r="F70" s="88"/>
      <c r="G70" s="88">
        <v>0</v>
      </c>
    </row>
    <row r="71" spans="2:8" s="87" customFormat="1" ht="10.5" customHeight="1">
      <c r="B71" s="93" t="s">
        <v>110</v>
      </c>
      <c r="C71" s="93"/>
      <c r="D71" s="92"/>
      <c r="E71" s="91">
        <f>E72+E73</f>
        <v>0</v>
      </c>
      <c r="F71" s="91"/>
      <c r="G71" s="91">
        <f>G72+G73</f>
        <v>0</v>
      </c>
    </row>
    <row r="72" spans="2:8" s="87" customFormat="1" ht="11.25" customHeight="1">
      <c r="B72" s="90" t="s">
        <v>109</v>
      </c>
      <c r="C72" s="90"/>
      <c r="D72" s="89"/>
      <c r="E72" s="88">
        <v>0</v>
      </c>
      <c r="F72" s="88"/>
      <c r="G72" s="88">
        <v>0</v>
      </c>
    </row>
    <row r="73" spans="2:8" s="87" customFormat="1" ht="11.25" customHeight="1">
      <c r="B73" s="90" t="s">
        <v>108</v>
      </c>
      <c r="C73" s="90"/>
      <c r="D73" s="89"/>
      <c r="E73" s="88">
        <v>0</v>
      </c>
      <c r="F73" s="88"/>
      <c r="G73" s="88">
        <v>0</v>
      </c>
    </row>
    <row r="74" spans="2:8" ht="13.5" customHeight="1">
      <c r="B74" s="83" t="s">
        <v>107</v>
      </c>
      <c r="C74" s="83"/>
      <c r="D74" s="82"/>
      <c r="E74" s="86">
        <f>E55</f>
        <v>-40740473</v>
      </c>
      <c r="F74" s="81"/>
      <c r="G74" s="86">
        <f>G55</f>
        <v>-46883058</v>
      </c>
    </row>
    <row r="75" spans="2:8" ht="13.5" customHeight="1">
      <c r="B75" s="83" t="s">
        <v>106</v>
      </c>
      <c r="C75" s="83"/>
      <c r="D75" s="82"/>
      <c r="E75" s="84">
        <v>0</v>
      </c>
      <c r="F75" s="85"/>
      <c r="G75" s="84">
        <v>0</v>
      </c>
    </row>
    <row r="76" spans="2:8" ht="13.5" customHeight="1" thickBot="1">
      <c r="B76" s="83" t="s">
        <v>105</v>
      </c>
      <c r="C76" s="83"/>
      <c r="D76" s="82"/>
      <c r="E76" s="80">
        <f>E74-E75</f>
        <v>-40740473</v>
      </c>
      <c r="F76" s="81"/>
      <c r="G76" s="80">
        <f>G74-G75</f>
        <v>-46883058</v>
      </c>
    </row>
    <row r="77" spans="2:8" ht="15.75" hidden="1" thickTop="1">
      <c r="B77" s="79"/>
      <c r="C77" s="79"/>
      <c r="D77" s="78"/>
      <c r="E77" s="77"/>
      <c r="F77" s="77"/>
      <c r="G77" s="77"/>
    </row>
    <row r="78" spans="2:8" ht="15.75" hidden="1" thickTop="1">
      <c r="B78" s="79"/>
      <c r="C78" s="79"/>
      <c r="D78" s="78"/>
      <c r="E78" s="77"/>
      <c r="F78" s="77"/>
      <c r="G78" s="77"/>
    </row>
    <row r="79" spans="2:8" ht="15" customHeight="1" thickTop="1">
      <c r="B79" s="189" t="s">
        <v>104</v>
      </c>
      <c r="C79" s="189"/>
      <c r="D79" s="189"/>
      <c r="E79" s="189"/>
      <c r="F79" s="189"/>
      <c r="G79" s="189"/>
    </row>
    <row r="80" spans="2:8">
      <c r="H80">
        <v>7</v>
      </c>
    </row>
    <row r="82" spans="2:10" ht="15.75">
      <c r="B82" s="76"/>
      <c r="C82" s="75"/>
      <c r="D82" s="186"/>
      <c r="E82" s="186"/>
      <c r="F82" s="186"/>
      <c r="G82" s="74"/>
      <c r="H82" s="73"/>
      <c r="I82" s="73"/>
      <c r="J82" s="73"/>
    </row>
  </sheetData>
  <mergeCells count="8">
    <mergeCell ref="A1:H1"/>
    <mergeCell ref="A2:H2"/>
    <mergeCell ref="A3:H3"/>
    <mergeCell ref="D82:F82"/>
    <mergeCell ref="D5:D6"/>
    <mergeCell ref="E5:E6"/>
    <mergeCell ref="G5:G6"/>
    <mergeCell ref="B79:G79"/>
  </mergeCells>
  <printOptions horizontalCentered="1"/>
  <pageMargins left="0.55118110236220474" right="0.23" top="1.299212598425197" bottom="0.59055118110236227" header="0.31496062992125984" footer="0.31496062992125984"/>
  <pageSetup paperSize="5" scale="83" orientation="portrait"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K54"/>
  <sheetViews>
    <sheetView topLeftCell="A36" workbookViewId="0">
      <selection activeCell="C54" sqref="C54"/>
    </sheetView>
  </sheetViews>
  <sheetFormatPr baseColWidth="10" defaultRowHeight="15"/>
  <cols>
    <col min="2" max="2" width="48.140625" customWidth="1"/>
    <col min="3" max="5" width="14.7109375" customWidth="1"/>
    <col min="8" max="9" width="14" bestFit="1" customWidth="1"/>
    <col min="10" max="11" width="13" bestFit="1" customWidth="1"/>
  </cols>
  <sheetData>
    <row r="1" spans="1:11" ht="15.75">
      <c r="A1" s="191" t="s">
        <v>207</v>
      </c>
      <c r="B1" s="191"/>
      <c r="C1" s="191"/>
      <c r="D1" s="191"/>
      <c r="E1" s="191"/>
    </row>
    <row r="2" spans="1:11" ht="15.75">
      <c r="A2" s="191" t="s">
        <v>167</v>
      </c>
      <c r="B2" s="191"/>
      <c r="C2" s="191"/>
      <c r="D2" s="191"/>
      <c r="E2" s="191"/>
    </row>
    <row r="3" spans="1:11" ht="15.75">
      <c r="A3" s="191" t="s">
        <v>101</v>
      </c>
      <c r="B3" s="191"/>
      <c r="C3" s="191"/>
      <c r="D3" s="191"/>
      <c r="E3" s="191"/>
    </row>
    <row r="4" spans="1:11">
      <c r="H4" s="113" t="s">
        <v>206</v>
      </c>
      <c r="I4" s="113" t="s">
        <v>205</v>
      </c>
    </row>
    <row r="5" spans="1:11">
      <c r="B5" s="108"/>
      <c r="C5" s="118" t="s">
        <v>7</v>
      </c>
      <c r="D5" s="117" t="s">
        <v>6</v>
      </c>
      <c r="H5" s="113">
        <v>723592300</v>
      </c>
      <c r="I5" s="113">
        <v>723592300</v>
      </c>
      <c r="J5" s="105">
        <f>H5-I5</f>
        <v>0</v>
      </c>
    </row>
    <row r="6" spans="1:11">
      <c r="B6" s="111" t="s">
        <v>204</v>
      </c>
      <c r="C6" s="116"/>
      <c r="D6" s="116"/>
      <c r="H6" s="113">
        <v>11512236</v>
      </c>
      <c r="I6" s="113">
        <v>11512236</v>
      </c>
      <c r="J6" s="105">
        <f>H6-I6</f>
        <v>0</v>
      </c>
    </row>
    <row r="7" spans="1:11">
      <c r="B7" s="110" t="s">
        <v>203</v>
      </c>
      <c r="C7" s="109">
        <v>0</v>
      </c>
      <c r="D7" s="109">
        <v>0</v>
      </c>
      <c r="H7" s="115">
        <v>22113575</v>
      </c>
      <c r="I7" s="115">
        <v>18940881</v>
      </c>
      <c r="J7" s="114">
        <f>H7-I7</f>
        <v>3172694</v>
      </c>
    </row>
    <row r="8" spans="1:11">
      <c r="B8" s="110" t="s">
        <v>202</v>
      </c>
      <c r="C8" s="109">
        <v>0</v>
      </c>
      <c r="D8" s="109">
        <v>0</v>
      </c>
      <c r="H8" s="113">
        <v>181336813</v>
      </c>
      <c r="I8" s="113">
        <v>181336813</v>
      </c>
      <c r="J8" s="105">
        <f>H8-I8</f>
        <v>0</v>
      </c>
      <c r="K8" s="112">
        <f>J7+J9</f>
        <v>4556586</v>
      </c>
    </row>
    <row r="9" spans="1:11">
      <c r="B9" s="110" t="s">
        <v>201</v>
      </c>
      <c r="C9" s="109">
        <v>0</v>
      </c>
      <c r="D9" s="109">
        <v>0</v>
      </c>
      <c r="H9" s="115">
        <v>4984848</v>
      </c>
      <c r="I9" s="115">
        <v>3600956</v>
      </c>
      <c r="J9" s="114">
        <f>H9-I9</f>
        <v>1383892</v>
      </c>
    </row>
    <row r="10" spans="1:11">
      <c r="B10" s="110" t="s">
        <v>200</v>
      </c>
      <c r="C10" s="109">
        <f>'Estado de Resultado'!E74</f>
        <v>-40740473</v>
      </c>
      <c r="D10" s="109">
        <v>-46883058</v>
      </c>
      <c r="H10" s="113"/>
      <c r="I10" s="113"/>
    </row>
    <row r="11" spans="1:11" ht="26.25">
      <c r="B11" s="108" t="s">
        <v>199</v>
      </c>
      <c r="C11" s="107">
        <f>SUM(C7:C10)</f>
        <v>-40740473</v>
      </c>
      <c r="D11" s="107">
        <v>-46883058</v>
      </c>
      <c r="H11" s="113">
        <v>2306000</v>
      </c>
      <c r="I11" s="113">
        <v>0</v>
      </c>
      <c r="J11" s="112">
        <f>H11-I11</f>
        <v>2306000</v>
      </c>
    </row>
    <row r="12" spans="1:11">
      <c r="B12" s="108" t="s">
        <v>198</v>
      </c>
      <c r="C12" s="107"/>
      <c r="D12" s="107"/>
    </row>
    <row r="13" spans="1:11">
      <c r="B13" s="110" t="s">
        <v>197</v>
      </c>
      <c r="C13" s="109">
        <v>0</v>
      </c>
      <c r="D13" s="109">
        <v>0</v>
      </c>
    </row>
    <row r="14" spans="1:11">
      <c r="B14" s="110" t="s">
        <v>196</v>
      </c>
      <c r="C14" s="109">
        <f>-K8</f>
        <v>-4556586</v>
      </c>
      <c r="D14" s="109">
        <v>-7081352</v>
      </c>
    </row>
    <row r="15" spans="1:11">
      <c r="B15" s="108" t="s">
        <v>195</v>
      </c>
      <c r="C15" s="107" t="s">
        <v>194</v>
      </c>
      <c r="D15" s="109" t="s">
        <v>194</v>
      </c>
    </row>
    <row r="16" spans="1:11">
      <c r="B16" s="110" t="s">
        <v>193</v>
      </c>
      <c r="C16" s="109"/>
      <c r="D16" s="109"/>
    </row>
    <row r="17" spans="2:4">
      <c r="B17" s="110" t="s">
        <v>192</v>
      </c>
      <c r="C17" s="109">
        <f>J11</f>
        <v>2306000</v>
      </c>
      <c r="D17" s="109">
        <v>-1550000</v>
      </c>
    </row>
    <row r="18" spans="2:4">
      <c r="B18" s="108" t="s">
        <v>191</v>
      </c>
      <c r="C18" s="107">
        <f>SUM(C11:C17)</f>
        <v>-42991059</v>
      </c>
      <c r="D18" s="107">
        <v>-55514410</v>
      </c>
    </row>
    <row r="19" spans="2:4">
      <c r="B19" s="110" t="s">
        <v>190</v>
      </c>
      <c r="C19" s="109">
        <v>0</v>
      </c>
      <c r="D19" s="109">
        <v>0</v>
      </c>
    </row>
    <row r="20" spans="2:4">
      <c r="B20" s="108" t="s">
        <v>189</v>
      </c>
      <c r="C20" s="107">
        <f>SUM(C18:C19)</f>
        <v>-42991059</v>
      </c>
      <c r="D20" s="107">
        <v>-55514410</v>
      </c>
    </row>
    <row r="21" spans="2:4">
      <c r="B21" s="111" t="s">
        <v>188</v>
      </c>
      <c r="C21" s="107"/>
      <c r="D21" s="107"/>
    </row>
    <row r="22" spans="2:4">
      <c r="B22" s="110" t="s">
        <v>187</v>
      </c>
      <c r="C22" s="109">
        <v>0</v>
      </c>
      <c r="D22" s="109">
        <v>0</v>
      </c>
    </row>
    <row r="23" spans="2:4">
      <c r="B23" s="110" t="s">
        <v>186</v>
      </c>
      <c r="C23" s="109">
        <v>0</v>
      </c>
      <c r="D23" s="109">
        <v>0</v>
      </c>
    </row>
    <row r="24" spans="2:4">
      <c r="B24" s="110" t="s">
        <v>185</v>
      </c>
      <c r="C24" s="109">
        <v>0</v>
      </c>
      <c r="D24" s="109">
        <v>0</v>
      </c>
    </row>
    <row r="25" spans="2:4">
      <c r="B25" s="110" t="s">
        <v>184</v>
      </c>
      <c r="C25" s="109">
        <v>0</v>
      </c>
      <c r="D25" s="109">
        <v>-290000000</v>
      </c>
    </row>
    <row r="26" spans="2:4" ht="26.25">
      <c r="B26" s="110" t="s">
        <v>183</v>
      </c>
      <c r="C26" s="109">
        <v>0</v>
      </c>
      <c r="D26" s="109">
        <v>0</v>
      </c>
    </row>
    <row r="27" spans="2:4">
      <c r="B27" s="110" t="s">
        <v>182</v>
      </c>
      <c r="C27" s="109">
        <v>0</v>
      </c>
      <c r="D27" s="109">
        <v>0</v>
      </c>
    </row>
    <row r="28" spans="2:4">
      <c r="B28" s="110" t="s">
        <v>181</v>
      </c>
      <c r="C28" s="109">
        <v>0</v>
      </c>
      <c r="D28" s="109">
        <v>0</v>
      </c>
    </row>
    <row r="29" spans="2:4">
      <c r="B29" s="108" t="s">
        <v>180</v>
      </c>
      <c r="C29" s="107">
        <v>0</v>
      </c>
      <c r="D29" s="107">
        <v>0</v>
      </c>
    </row>
    <row r="30" spans="2:4">
      <c r="B30" s="111" t="s">
        <v>179</v>
      </c>
      <c r="C30" s="107"/>
      <c r="D30" s="107"/>
    </row>
    <row r="31" spans="2:4">
      <c r="B31" s="110" t="s">
        <v>178</v>
      </c>
      <c r="C31" s="109">
        <v>0</v>
      </c>
      <c r="D31" s="109">
        <v>0</v>
      </c>
    </row>
    <row r="32" spans="2:4">
      <c r="B32" s="110" t="s">
        <v>177</v>
      </c>
      <c r="C32" s="109">
        <v>0</v>
      </c>
      <c r="D32" s="109">
        <v>0</v>
      </c>
    </row>
    <row r="33" spans="1:4">
      <c r="B33" s="110" t="s">
        <v>176</v>
      </c>
      <c r="C33" s="109">
        <v>0</v>
      </c>
      <c r="D33" s="109">
        <v>0</v>
      </c>
    </row>
    <row r="34" spans="1:4">
      <c r="B34" s="110" t="s">
        <v>175</v>
      </c>
      <c r="C34" s="107">
        <v>0</v>
      </c>
      <c r="D34" s="107">
        <v>0</v>
      </c>
    </row>
    <row r="35" spans="1:4">
      <c r="B35" s="110" t="s">
        <v>174</v>
      </c>
      <c r="C35" s="109">
        <v>0</v>
      </c>
      <c r="D35" s="109">
        <v>0</v>
      </c>
    </row>
    <row r="36" spans="1:4">
      <c r="B36" s="108" t="s">
        <v>173</v>
      </c>
      <c r="C36" s="107">
        <v>0</v>
      </c>
      <c r="D36" s="107">
        <v>0</v>
      </c>
    </row>
    <row r="37" spans="1:4" ht="26.25">
      <c r="B37" s="108" t="s">
        <v>172</v>
      </c>
      <c r="C37" s="107">
        <f>SUM(C20:C36)</f>
        <v>-42991059</v>
      </c>
      <c r="D37" s="107">
        <v>-345514410</v>
      </c>
    </row>
    <row r="38" spans="1:4">
      <c r="B38" s="108" t="s">
        <v>171</v>
      </c>
      <c r="C38" s="107">
        <v>346416840</v>
      </c>
      <c r="D38" s="107">
        <v>691931250</v>
      </c>
    </row>
    <row r="39" spans="1:4">
      <c r="B39" s="108" t="s">
        <v>170</v>
      </c>
      <c r="C39" s="107">
        <f>SUM(C37:C38)</f>
        <v>303425781</v>
      </c>
      <c r="D39" s="107">
        <v>346416840</v>
      </c>
    </row>
    <row r="41" spans="1:4">
      <c r="A41" s="190" t="s">
        <v>169</v>
      </c>
      <c r="B41" s="190"/>
      <c r="C41" s="190"/>
    </row>
    <row r="42" spans="1:4">
      <c r="A42" s="106"/>
      <c r="B42" s="106"/>
      <c r="C42" s="106"/>
    </row>
    <row r="43" spans="1:4">
      <c r="A43" s="106"/>
      <c r="B43" s="106"/>
      <c r="C43" s="106"/>
    </row>
    <row r="44" spans="1:4">
      <c r="A44" s="106"/>
      <c r="B44" s="106"/>
      <c r="C44" s="106"/>
    </row>
    <row r="47" spans="1:4" ht="15.75" customHeight="1"/>
    <row r="52" spans="3:3">
      <c r="C52" s="24"/>
    </row>
    <row r="54" spans="3:3">
      <c r="C54" s="105"/>
    </row>
  </sheetData>
  <mergeCells count="4">
    <mergeCell ref="A41:C41"/>
    <mergeCell ref="A3:E3"/>
    <mergeCell ref="A2:E2"/>
    <mergeCell ref="A1:E1"/>
  </mergeCells>
  <pageMargins left="0.70866141732283472" right="0.33" top="1.5748031496062993" bottom="0.74803149606299213" header="0.31496062992125984" footer="0.31496062992125984"/>
  <pageSetup paperSize="5" scale="91" orientation="portrait" r:id="rId1"/>
  <drawing r:id="rId2"/>
</worksheet>
</file>

<file path=xl/worksheets/sheet5.xml><?xml version="1.0" encoding="utf-8"?>
<worksheet xmlns="http://schemas.openxmlformats.org/spreadsheetml/2006/main" xmlns:r="http://schemas.openxmlformats.org/officeDocument/2006/relationships">
  <sheetPr>
    <pageSetUpPr fitToPage="1"/>
  </sheetPr>
  <dimension ref="A1:M26"/>
  <sheetViews>
    <sheetView topLeftCell="A13" workbookViewId="0">
      <selection activeCell="C29" sqref="C29"/>
    </sheetView>
  </sheetViews>
  <sheetFormatPr baseColWidth="10" defaultRowHeight="15"/>
  <cols>
    <col min="1" max="1" width="13.5703125" customWidth="1"/>
    <col min="2" max="2" width="12.28515625" bestFit="1" customWidth="1"/>
    <col min="3" max="3" width="9.28515625" bestFit="1" customWidth="1"/>
    <col min="4" max="4" width="12.28515625" bestFit="1" customWidth="1"/>
    <col min="10" max="10" width="12.140625" customWidth="1"/>
  </cols>
  <sheetData>
    <row r="1" spans="1:13">
      <c r="A1" s="185" t="s">
        <v>230</v>
      </c>
      <c r="B1" s="185"/>
      <c r="C1" s="185"/>
      <c r="D1" s="185"/>
      <c r="E1" s="185"/>
      <c r="F1" s="185"/>
      <c r="G1" s="185"/>
      <c r="H1" s="185"/>
      <c r="I1" s="185"/>
      <c r="J1" s="185"/>
      <c r="K1" s="185"/>
    </row>
    <row r="2" spans="1:13">
      <c r="A2" s="185" t="s">
        <v>229</v>
      </c>
      <c r="B2" s="185"/>
      <c r="C2" s="185"/>
      <c r="D2" s="185"/>
      <c r="E2" s="185"/>
      <c r="F2" s="185"/>
      <c r="G2" s="185"/>
      <c r="H2" s="185"/>
      <c r="I2" s="185"/>
      <c r="J2" s="185"/>
      <c r="K2" s="185"/>
    </row>
    <row r="3" spans="1:13">
      <c r="A3" s="185" t="s">
        <v>101</v>
      </c>
      <c r="B3" s="185"/>
      <c r="C3" s="185"/>
      <c r="D3" s="185"/>
      <c r="E3" s="185"/>
      <c r="F3" s="185"/>
      <c r="G3" s="185"/>
      <c r="H3" s="185"/>
      <c r="I3" s="185"/>
      <c r="J3" s="185"/>
      <c r="K3" s="185"/>
    </row>
    <row r="4" spans="1:13" ht="15.75" thickBot="1"/>
    <row r="5" spans="1:13">
      <c r="A5" s="192" t="s">
        <v>228</v>
      </c>
      <c r="B5" s="194" t="s">
        <v>227</v>
      </c>
      <c r="C5" s="195"/>
      <c r="D5" s="196"/>
      <c r="E5" s="194" t="s">
        <v>226</v>
      </c>
      <c r="F5" s="196"/>
      <c r="G5" s="194" t="s">
        <v>225</v>
      </c>
      <c r="H5" s="195"/>
      <c r="I5" s="196"/>
      <c r="J5" s="194" t="s">
        <v>224</v>
      </c>
      <c r="K5" s="196"/>
    </row>
    <row r="6" spans="1:13" ht="26.25" thickBot="1">
      <c r="A6" s="193"/>
      <c r="B6" s="150" t="s">
        <v>223</v>
      </c>
      <c r="C6" s="151" t="s">
        <v>222</v>
      </c>
      <c r="D6" s="149" t="s">
        <v>221</v>
      </c>
      <c r="E6" s="150" t="s">
        <v>220</v>
      </c>
      <c r="F6" s="149" t="s">
        <v>219</v>
      </c>
      <c r="G6" s="150" t="s">
        <v>218</v>
      </c>
      <c r="H6" s="151" t="s">
        <v>217</v>
      </c>
      <c r="I6" s="149" t="s">
        <v>216</v>
      </c>
      <c r="J6" s="150" t="s">
        <v>7</v>
      </c>
      <c r="K6" s="149" t="s">
        <v>6</v>
      </c>
    </row>
    <row r="7" spans="1:13" ht="25.5">
      <c r="A7" s="148" t="s">
        <v>215</v>
      </c>
      <c r="B7" s="146">
        <v>1200000000</v>
      </c>
      <c r="C7" s="147">
        <v>0</v>
      </c>
      <c r="D7" s="145">
        <v>1200000000</v>
      </c>
      <c r="E7" s="146">
        <v>0</v>
      </c>
      <c r="F7" s="145">
        <v>15160768</v>
      </c>
      <c r="G7" s="146">
        <v>281111725</v>
      </c>
      <c r="H7" s="147">
        <v>-481614026</v>
      </c>
      <c r="I7" s="145">
        <v>-46883058</v>
      </c>
      <c r="J7" s="146">
        <f>SUM(C7:I7)</f>
        <v>967775409</v>
      </c>
      <c r="K7" s="145">
        <v>973195442</v>
      </c>
    </row>
    <row r="8" spans="1:13" ht="25.5">
      <c r="A8" s="144" t="s">
        <v>214</v>
      </c>
      <c r="B8" s="138">
        <v>0</v>
      </c>
      <c r="C8" s="140">
        <v>0</v>
      </c>
      <c r="D8" s="137">
        <v>0</v>
      </c>
      <c r="E8" s="138">
        <v>0</v>
      </c>
      <c r="F8" s="137">
        <v>8149290</v>
      </c>
      <c r="G8" s="141">
        <v>0</v>
      </c>
      <c r="H8" s="140">
        <v>-46883058</v>
      </c>
      <c r="I8" s="137">
        <v>46883058</v>
      </c>
      <c r="J8" s="138">
        <f>SUM(B8:I8)</f>
        <v>8149290</v>
      </c>
      <c r="K8" s="137">
        <v>0</v>
      </c>
    </row>
    <row r="9" spans="1:13" ht="25.5">
      <c r="A9" s="142" t="s">
        <v>213</v>
      </c>
      <c r="B9" s="141">
        <v>0</v>
      </c>
      <c r="C9" s="143">
        <v>0</v>
      </c>
      <c r="D9" s="139">
        <v>0</v>
      </c>
      <c r="E9" s="138">
        <v>0</v>
      </c>
      <c r="F9" s="139">
        <v>0</v>
      </c>
      <c r="G9" s="138">
        <f>52664917+8065520-3437138+3054772</f>
        <v>60348071</v>
      </c>
      <c r="H9" s="140">
        <v>0</v>
      </c>
      <c r="I9" s="137">
        <v>0</v>
      </c>
      <c r="J9" s="138">
        <f>SUM(B9:I9)</f>
        <v>60348071</v>
      </c>
      <c r="K9" s="137">
        <v>41463025</v>
      </c>
    </row>
    <row r="10" spans="1:13" ht="38.25">
      <c r="A10" s="142" t="s">
        <v>212</v>
      </c>
      <c r="B10" s="141">
        <v>0</v>
      </c>
      <c r="C10" s="143">
        <v>0</v>
      </c>
      <c r="D10" s="139">
        <v>0</v>
      </c>
      <c r="E10" s="141">
        <v>0</v>
      </c>
      <c r="F10" s="139">
        <v>0</v>
      </c>
      <c r="G10" s="141">
        <v>0</v>
      </c>
      <c r="H10" s="140">
        <v>0</v>
      </c>
      <c r="I10" s="139">
        <v>0</v>
      </c>
      <c r="J10" s="138">
        <v>0</v>
      </c>
      <c r="K10" s="137">
        <v>0</v>
      </c>
    </row>
    <row r="11" spans="1:13" ht="25.5">
      <c r="A11" s="142" t="s">
        <v>211</v>
      </c>
      <c r="B11" s="141">
        <v>0</v>
      </c>
      <c r="C11" s="140">
        <v>0</v>
      </c>
      <c r="D11" s="139">
        <v>0</v>
      </c>
      <c r="E11" s="141">
        <v>0</v>
      </c>
      <c r="F11" s="139">
        <v>0</v>
      </c>
      <c r="G11" s="141">
        <v>0</v>
      </c>
      <c r="H11" s="140">
        <v>0</v>
      </c>
      <c r="I11" s="139">
        <v>0</v>
      </c>
      <c r="J11" s="138">
        <v>0</v>
      </c>
      <c r="K11" s="137">
        <v>0</v>
      </c>
    </row>
    <row r="12" spans="1:13" ht="26.25" thickBot="1">
      <c r="A12" s="136" t="s">
        <v>210</v>
      </c>
      <c r="B12" s="134">
        <v>0</v>
      </c>
      <c r="C12" s="133">
        <v>0</v>
      </c>
      <c r="D12" s="135">
        <v>0</v>
      </c>
      <c r="E12" s="134">
        <v>0</v>
      </c>
      <c r="F12" s="135">
        <v>0</v>
      </c>
      <c r="G12" s="134">
        <v>0</v>
      </c>
      <c r="H12" s="133">
        <v>0</v>
      </c>
      <c r="I12" s="131">
        <f>'Estado de Resultado'!E74</f>
        <v>-40740473</v>
      </c>
      <c r="J12" s="132">
        <f>I12</f>
        <v>-40740473</v>
      </c>
      <c r="K12" s="131">
        <v>-46883058</v>
      </c>
    </row>
    <row r="13" spans="1:13" ht="26.25" thickBot="1">
      <c r="A13" s="130" t="s">
        <v>209</v>
      </c>
      <c r="B13" s="128">
        <f t="shared" ref="B13:J13" si="0">SUM(B7:B12)</f>
        <v>1200000000</v>
      </c>
      <c r="C13" s="129">
        <f t="shared" si="0"/>
        <v>0</v>
      </c>
      <c r="D13" s="127">
        <f t="shared" si="0"/>
        <v>1200000000</v>
      </c>
      <c r="E13" s="128">
        <f t="shared" si="0"/>
        <v>0</v>
      </c>
      <c r="F13" s="127">
        <f t="shared" si="0"/>
        <v>23310058</v>
      </c>
      <c r="G13" s="128">
        <f t="shared" si="0"/>
        <v>341459796</v>
      </c>
      <c r="H13" s="129">
        <f t="shared" si="0"/>
        <v>-528497084</v>
      </c>
      <c r="I13" s="127">
        <f t="shared" si="0"/>
        <v>-40740473</v>
      </c>
      <c r="J13" s="128">
        <f t="shared" si="0"/>
        <v>995532297</v>
      </c>
      <c r="K13" s="127"/>
    </row>
    <row r="14" spans="1:13" ht="26.25" thickBot="1">
      <c r="A14" s="126" t="s">
        <v>208</v>
      </c>
      <c r="B14" s="124">
        <v>1200000000</v>
      </c>
      <c r="C14" s="125">
        <v>0</v>
      </c>
      <c r="D14" s="123">
        <v>1200000000</v>
      </c>
      <c r="E14" s="124">
        <f>E7</f>
        <v>0</v>
      </c>
      <c r="F14" s="123">
        <f>F7</f>
        <v>15160768</v>
      </c>
      <c r="G14" s="124">
        <v>281111725</v>
      </c>
      <c r="H14" s="125">
        <v>-481614026</v>
      </c>
      <c r="I14" s="123">
        <v>-46883058</v>
      </c>
      <c r="J14" s="124"/>
      <c r="K14" s="123">
        <f>SUM(K7:K13)</f>
        <v>967775409</v>
      </c>
      <c r="L14" s="24"/>
      <c r="M14" s="24"/>
    </row>
    <row r="15" spans="1:13">
      <c r="A15" s="120"/>
      <c r="B15" s="120"/>
      <c r="C15" s="122"/>
      <c r="D15" s="122"/>
      <c r="E15" s="122"/>
      <c r="F15" s="122"/>
      <c r="G15" s="122"/>
      <c r="H15" s="122"/>
      <c r="I15" s="122"/>
      <c r="J15" s="122"/>
      <c r="K15" s="122"/>
    </row>
    <row r="16" spans="1:13">
      <c r="A16" s="121" t="s">
        <v>104</v>
      </c>
      <c r="B16" s="120"/>
      <c r="C16" s="120"/>
      <c r="D16" s="120"/>
      <c r="E16" s="120"/>
      <c r="F16" s="120"/>
      <c r="G16" s="120"/>
      <c r="H16" s="120"/>
      <c r="I16" s="120"/>
      <c r="J16" s="120"/>
      <c r="K16" s="120"/>
    </row>
    <row r="22" spans="1:2">
      <c r="A22" s="119"/>
    </row>
    <row r="24" spans="1:2">
      <c r="B24" s="119"/>
    </row>
    <row r="26" spans="1:2">
      <c r="B26" s="119"/>
    </row>
  </sheetData>
  <mergeCells count="8">
    <mergeCell ref="A2:K2"/>
    <mergeCell ref="A1:K1"/>
    <mergeCell ref="A5:A6"/>
    <mergeCell ref="B5:D5"/>
    <mergeCell ref="E5:F5"/>
    <mergeCell ref="G5:I5"/>
    <mergeCell ref="J5:K5"/>
    <mergeCell ref="A3:K3"/>
  </mergeCells>
  <pageMargins left="1.91" right="1.5748031496062993" top="0.74803149606299213" bottom="0.74803149606299213" header="0.31496062992125984" footer="0.31496062992125984"/>
  <pageSetup paperSize="5" orientation="landscape" r:id="rId1"/>
  <drawing r:id="rId2"/>
</worksheet>
</file>

<file path=xl/worksheets/sheet6.xml><?xml version="1.0" encoding="utf-8"?>
<worksheet xmlns="http://schemas.openxmlformats.org/spreadsheetml/2006/main" xmlns:r="http://schemas.openxmlformats.org/officeDocument/2006/relationships">
  <dimension ref="A1:J172"/>
  <sheetViews>
    <sheetView workbookViewId="0">
      <pane ySplit="2" topLeftCell="A147" activePane="bottomLeft" state="frozen"/>
      <selection pane="bottomLeft" activeCell="B92" sqref="B92"/>
    </sheetView>
  </sheetViews>
  <sheetFormatPr baseColWidth="10" defaultRowHeight="15"/>
  <cols>
    <col min="1" max="1" width="11.42578125" style="157" customWidth="1"/>
    <col min="2" max="2" width="116.140625" customWidth="1"/>
  </cols>
  <sheetData>
    <row r="1" spans="1:10">
      <c r="B1" s="152" t="s">
        <v>231</v>
      </c>
      <c r="C1" s="153"/>
      <c r="D1" s="153"/>
      <c r="E1" s="153"/>
      <c r="F1" s="153"/>
      <c r="G1" s="153"/>
      <c r="H1" s="153"/>
      <c r="I1" s="153"/>
      <c r="J1" s="153"/>
    </row>
    <row r="2" spans="1:10">
      <c r="B2" s="152" t="s">
        <v>232</v>
      </c>
      <c r="C2" s="153"/>
      <c r="D2" s="153"/>
      <c r="E2" s="153"/>
      <c r="F2" s="153"/>
      <c r="G2" s="153"/>
      <c r="H2" s="153"/>
      <c r="I2" s="153"/>
    </row>
    <row r="4" spans="1:10">
      <c r="A4" s="154" t="s">
        <v>233</v>
      </c>
      <c r="B4" s="160" t="s">
        <v>290</v>
      </c>
    </row>
    <row r="5" spans="1:10">
      <c r="A5" s="154"/>
      <c r="B5" s="158"/>
    </row>
    <row r="6" spans="1:10" ht="30">
      <c r="A6" s="154"/>
      <c r="B6" s="161" t="s">
        <v>234</v>
      </c>
    </row>
    <row r="7" spans="1:10">
      <c r="B7" s="158"/>
    </row>
    <row r="8" spans="1:10">
      <c r="B8" s="158"/>
    </row>
    <row r="9" spans="1:10" ht="15.75">
      <c r="A9" s="156" t="s">
        <v>235</v>
      </c>
      <c r="B9" s="162" t="s">
        <v>291</v>
      </c>
    </row>
    <row r="10" spans="1:10" ht="172.5" customHeight="1">
      <c r="B10" s="159" t="s">
        <v>236</v>
      </c>
    </row>
    <row r="11" spans="1:10" ht="45">
      <c r="B11" s="161" t="s">
        <v>237</v>
      </c>
    </row>
    <row r="12" spans="1:10">
      <c r="B12" s="158"/>
    </row>
    <row r="13" spans="1:10" ht="30">
      <c r="B13" s="161" t="s">
        <v>292</v>
      </c>
    </row>
    <row r="14" spans="1:10">
      <c r="B14" s="158"/>
    </row>
    <row r="15" spans="1:10" ht="66" customHeight="1">
      <c r="B15" s="159" t="s">
        <v>238</v>
      </c>
    </row>
    <row r="16" spans="1:10">
      <c r="A16" s="154" t="s">
        <v>239</v>
      </c>
      <c r="B16" s="160" t="s">
        <v>293</v>
      </c>
    </row>
    <row r="17" spans="1:2">
      <c r="B17" s="158"/>
    </row>
    <row r="18" spans="1:2" ht="75">
      <c r="B18" s="159" t="s">
        <v>240</v>
      </c>
    </row>
    <row r="19" spans="1:2" ht="150">
      <c r="B19" s="159" t="s">
        <v>241</v>
      </c>
    </row>
    <row r="20" spans="1:2" ht="75">
      <c r="B20" s="159" t="s">
        <v>242</v>
      </c>
    </row>
    <row r="21" spans="1:2" ht="232.5" customHeight="1">
      <c r="B21" s="159" t="s">
        <v>296</v>
      </c>
    </row>
    <row r="22" spans="1:2" ht="45">
      <c r="B22" s="159" t="s">
        <v>297</v>
      </c>
    </row>
    <row r="23" spans="1:2" ht="105">
      <c r="B23" s="159" t="s">
        <v>298</v>
      </c>
    </row>
    <row r="24" spans="1:2" ht="93.75" customHeight="1">
      <c r="B24" s="159" t="s">
        <v>299</v>
      </c>
    </row>
    <row r="25" spans="1:2">
      <c r="B25" s="159" t="s">
        <v>243</v>
      </c>
    </row>
    <row r="26" spans="1:2">
      <c r="B26" s="158"/>
    </row>
    <row r="27" spans="1:2">
      <c r="A27" s="154" t="s">
        <v>244</v>
      </c>
      <c r="B27" s="160" t="s">
        <v>295</v>
      </c>
    </row>
    <row r="28" spans="1:2">
      <c r="B28" s="159" t="s">
        <v>245</v>
      </c>
    </row>
    <row r="29" spans="1:2">
      <c r="B29" s="158"/>
    </row>
    <row r="30" spans="1:2">
      <c r="A30" s="157" t="s">
        <v>247</v>
      </c>
      <c r="B30" s="162" t="s">
        <v>246</v>
      </c>
    </row>
    <row r="31" spans="1:2">
      <c r="B31" s="158"/>
    </row>
    <row r="32" spans="1:2" ht="45">
      <c r="B32" s="159" t="s">
        <v>248</v>
      </c>
    </row>
    <row r="33" spans="2:2">
      <c r="B33" s="158" t="s">
        <v>249</v>
      </c>
    </row>
    <row r="34" spans="2:2">
      <c r="B34" s="158" t="s">
        <v>250</v>
      </c>
    </row>
    <row r="35" spans="2:2">
      <c r="B35" s="163" t="s">
        <v>294</v>
      </c>
    </row>
    <row r="43" spans="2:2">
      <c r="B43" s="164" t="s">
        <v>251</v>
      </c>
    </row>
    <row r="57" spans="2:2">
      <c r="B57" s="164" t="s">
        <v>252</v>
      </c>
    </row>
    <row r="64" spans="2:2" ht="90">
      <c r="B64" s="159" t="s">
        <v>300</v>
      </c>
    </row>
    <row r="65" spans="2:2">
      <c r="B65" s="164" t="s">
        <v>253</v>
      </c>
    </row>
    <row r="80" spans="2:2">
      <c r="B80" s="164" t="s">
        <v>254</v>
      </c>
    </row>
    <row r="89" spans="2:2">
      <c r="B89" s="164" t="s">
        <v>255</v>
      </c>
    </row>
    <row r="90" spans="2:2">
      <c r="B90" s="164"/>
    </row>
    <row r="91" spans="2:2">
      <c r="B91" s="164" t="s">
        <v>256</v>
      </c>
    </row>
    <row r="106" spans="2:2">
      <c r="B106" s="164" t="s">
        <v>257</v>
      </c>
    </row>
    <row r="107" spans="2:2">
      <c r="B107" s="164"/>
    </row>
    <row r="108" spans="2:2">
      <c r="B108" s="164" t="s">
        <v>258</v>
      </c>
    </row>
    <row r="116" spans="2:2">
      <c r="B116" s="164" t="s">
        <v>259</v>
      </c>
    </row>
    <row r="117" spans="2:2">
      <c r="B117" s="164" t="s">
        <v>260</v>
      </c>
    </row>
    <row r="118" spans="2:2">
      <c r="B118" s="164" t="s">
        <v>261</v>
      </c>
    </row>
    <row r="119" spans="2:2">
      <c r="B119" s="164" t="s">
        <v>262</v>
      </c>
    </row>
    <row r="120" spans="2:2">
      <c r="B120" s="164" t="s">
        <v>263</v>
      </c>
    </row>
    <row r="121" spans="2:2">
      <c r="B121" s="164" t="s">
        <v>264</v>
      </c>
    </row>
    <row r="122" spans="2:2">
      <c r="B122" s="164" t="s">
        <v>265</v>
      </c>
    </row>
    <row r="123" spans="2:2">
      <c r="B123" s="164" t="s">
        <v>266</v>
      </c>
    </row>
    <row r="135" spans="2:2">
      <c r="B135" s="164" t="s">
        <v>267</v>
      </c>
    </row>
    <row r="136" spans="2:2" ht="72">
      <c r="B136" s="165" t="s">
        <v>268</v>
      </c>
    </row>
    <row r="137" spans="2:2">
      <c r="B137" s="164" t="s">
        <v>269</v>
      </c>
    </row>
    <row r="154" spans="1:2">
      <c r="B154" s="164" t="s">
        <v>270</v>
      </c>
    </row>
    <row r="155" spans="1:2">
      <c r="B155" s="164" t="s">
        <v>271</v>
      </c>
    </row>
    <row r="156" spans="1:2">
      <c r="B156" s="164" t="s">
        <v>272</v>
      </c>
    </row>
    <row r="157" spans="1:2" ht="15.75">
      <c r="A157" s="157" t="s">
        <v>274</v>
      </c>
      <c r="B157" s="155" t="s">
        <v>273</v>
      </c>
    </row>
    <row r="158" spans="1:2" ht="112.5" customHeight="1">
      <c r="B158" s="159" t="s">
        <v>275</v>
      </c>
    </row>
    <row r="160" spans="1:2" ht="15.75">
      <c r="A160" s="157" t="s">
        <v>276</v>
      </c>
      <c r="B160" s="155" t="s">
        <v>277</v>
      </c>
    </row>
    <row r="161" spans="1:2" ht="81.75" customHeight="1">
      <c r="B161" s="159" t="s">
        <v>278</v>
      </c>
    </row>
    <row r="162" spans="1:2" ht="60">
      <c r="B162" s="159" t="s">
        <v>279</v>
      </c>
    </row>
    <row r="163" spans="1:2">
      <c r="B163" s="158"/>
    </row>
    <row r="164" spans="1:2">
      <c r="A164" s="157" t="s">
        <v>281</v>
      </c>
      <c r="B164" s="164" t="s">
        <v>280</v>
      </c>
    </row>
    <row r="165" spans="1:2" ht="42" customHeight="1">
      <c r="B165" s="159" t="s">
        <v>282</v>
      </c>
    </row>
    <row r="166" spans="1:2">
      <c r="B166" s="158"/>
    </row>
    <row r="167" spans="1:2">
      <c r="A167" s="157" t="s">
        <v>284</v>
      </c>
      <c r="B167" s="163" t="s">
        <v>283</v>
      </c>
    </row>
    <row r="168" spans="1:2">
      <c r="B168" s="158"/>
    </row>
    <row r="169" spans="1:2">
      <c r="A169" s="157" t="s">
        <v>286</v>
      </c>
      <c r="B169" s="163" t="s">
        <v>285</v>
      </c>
    </row>
    <row r="170" spans="1:2" ht="128.25" customHeight="1">
      <c r="B170" s="159" t="s">
        <v>287</v>
      </c>
    </row>
    <row r="171" spans="1:2">
      <c r="B171" s="158"/>
    </row>
    <row r="172" spans="1:2">
      <c r="A172" s="157" t="s">
        <v>289</v>
      </c>
      <c r="B172" s="163" t="s">
        <v>288</v>
      </c>
    </row>
  </sheetData>
  <pageMargins left="0.7" right="0.7" top="0.75" bottom="0.75" header="0.3" footer="0.3"/>
  <pageSetup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piynfjqhAhSRvKSXQC0h0UJgqcE=</DigestValue>
    </Reference>
    <Reference URI="#idOfficeObject" Type="http://www.w3.org/2000/09/xmldsig#Object">
      <DigestMethod Algorithm="http://www.w3.org/2000/09/xmldsig#sha1"/>
      <DigestValue>Z26Byz3ESCWvQg1PASyXaf51m4M=</DigestValue>
    </Reference>
    <Reference URI="#idSignedProperties" Type="http://uri.etsi.org/01903#SignedProperties">
      <Transforms>
        <Transform Algorithm="http://www.w3.org/TR/2001/REC-xml-c14n-20010315"/>
      </Transforms>
      <DigestMethod Algorithm="http://www.w3.org/2000/09/xmldsig#sha1"/>
      <DigestValue>ib8JPqYOQC+E2i7ZB0XfIoVch+c=</DigestValue>
    </Reference>
    <Reference URI="#idValidSigLnImg" Type="http://www.w3.org/2000/09/xmldsig#Object">
      <DigestMethod Algorithm="http://www.w3.org/2000/09/xmldsig#sha1"/>
      <DigestValue>hDsCd7L9CbRrIhJkLMDW0p1ML1s=</DigestValue>
    </Reference>
    <Reference URI="#idInvalidSigLnImg" Type="http://www.w3.org/2000/09/xmldsig#Object">
      <DigestMethod Algorithm="http://www.w3.org/2000/09/xmldsig#sha1"/>
      <DigestValue>RnWuHYbS8kR/Wfw7BZFdQU1JeUE=</DigestValue>
    </Reference>
  </SignedInfo>
  <SignatureValue>omI0938t4Bc5d2vxyUgXCSuBt/UC4SEseAJEDVvKqAw2LzdTxmahy99Gy92UMjmzkJYHcrk4B9r0
RAZogGvaUdKDivgUbOK0rYTQqGk0xymn+E40xHMqMiMeYialKAgde1IQPoj3K9BXlpHuX2SUB1H3
XSYNZJ4StImWI8oN15PyJT3mji+EuAlga+IA0qC74JEQVpvJ7UvmfAbS1BU5jwp/u2hwLN2pQLHI
Q0x8DUvhj1jud/FKdV5nR6ZTZzFpn9brMaXZ84THpn9MqmLIab27wmwlaoqjDPWRZTCW86xGboZR
RZDnVwwj+K4gSRC13Dp5woxnHsuwLhAKq2jvMw==</SignatureValue>
  <KeyInfo>
    <X509Data>
      <X509Certificate>MIIIEzCCBfugAwIBAgIIN+OMsnIruccwDQYJKoZIhvcNAQELBQAwWzEXMBUGA1UEBRMOUlVDIDgw
MDUwMTcyLTExGjAYBgNVBAMTEUNBLURPQ1VNRU5UQSBTLkEuMRcwFQYDVQQKEw5ET0NVTUVOVEEg
Uy5BLjELMAkGA1UEBhMCUFkwHhcNMTkxMDAzMTgwMDA5WhcNMjExMDAyMTgxMDA5WjCBsTELMAkG
A1UEBhMCUFkxGTAXBgNVBAQMEEJFTklURVogTklDT0xBVVMxEjAQBgNVBAUTCUNJMjAyMzY0NjEa
MBgGA1UEKgwRQ0xBVURJQSBFTElaQUJFVEgxFzAVBgNVBAoMDlBFUlNPTkEgRklTSUNBMREwDwYD
VQQLDAhGSVJNQSBGMjErMCkGA1UEAwwiQ0xBVURJQSBFTElaQUJFVEggQkVOSVRFWiBOSUNPTEFV
UzCCASIwDQYJKoZIhvcNAQEBBQADggEPADCCAQoCggEBAMVRTeMKcZ3MMdQJlqhKp8VeB4Llbcz9
HWuKI6hdjfrkf+n2DiR2rKroTl5HgIzjKB7IUiu4cMlYFWjqn6DYHhyuKrVsBOMThA6PROv3AhfQ
thetd5EKKKHptq42CldEbNcDqTkFMLdqZIuMBfgBumJIYjIOfD5RxqrD2Mo78IC65jl+UWKh4GeK
qlKna9LFw/EWaEdlXNa00EFsOPjTSqUXsiA9xItz6jjGdd94Yumc3UfbuVOc+8ceQuQbIldRaB5Q
pDccZt6utMvITROcvNVz/czUqc6PbgKmym3ZKQvS5Ru57fSAQfvNumgrewPU0Uu7WidwUBb2UL1p
MFfRxZkCAwEAAaOCA4IwggN+MAwGA1UdEwEB/wQCMAAwDgYDVR0PAQH/BAQDAgXgMCoGA1UdJQEB
/wQgMB4GCCsGAQUFBwMBBggrBgEFBQcDAgYIKwYBBQUHAwQwHQYDVR0OBBYEFCkQ1kmqjvdH2TWo
u65HMcViXgJ0MIGWBggrBgEFBQcBAQSBiTCBhjA5BggrBgEFBQcwAYYtaHR0cDovL3d3dy5kb2N1
bWVudGEuY29tLnB5L2Zpcm1hZGlnaXRhbC9vc2NwMEkGCCsGAQUFBzAChj1odHRwczovL3d3dy5k
b2N1bWVudGEuY29tLnB5L2Zpcm1hZGlnaXRhbC9kZXNjYXJnYXMvY2Fkb2MuY3J0MB8GA1UdIwQY
MBaAFEAmrCZcYo/G9QJU5I3BGibW7qWyME8GA1UdHwRIMEYwRKBCoECGPmh0dHBzOi8vd3d3LmRv
Y3VtZW50YS5jb20ucHkvZmlybWFkaWdpdGFsL2Rlc2Nhcmdhcy9jcmxkb2MuY3JsMCcGA1UdEQQg
MB6BHGNiZW5pdGV6QGNhbWJpb3NjaGFjby5jb20ucHkwggHdBgNVHSAEggHUMIIB0DCCAcwGDisG
AQQBgvk7AQEBBgEBMIIBuDA/BggrBgEFBQcCARYzaHR0cHM6Ly93d3cuZG9jdW1lbnRhLmNvbS5w
eS9maXJtYWRpZ2l0YWwvZGVzY2FyZ2FzMIHABggrBgEFBQcCAjCBsxqBsEVzdGUgZXMgdW4gY2Vy
dGlmaWNhZG8gZGUgcGVyc29uYSBm7XNpY2EgY3V5YSBjbGF2ZSBwcml2YWRhIGVzdOEgY29udGVu
aWRhIGVuIHVuIG3zZHVsbyBkZSBoYXJkd2FyZSBzZWd1cm8geSBzdSBmaW5hbGlkYWQgZXMgYXV0
ZW50aWNhciBhIHN1IHRpdHVsYXIgbyBnZW5lcmFyIGZpcm1hcyBkaWdpdGFsZXMuMIGxBggrBgEF
BQcCAjCBpBqBoVRoaXMgaXMgYW4gZW5kIHVzZXIgY2VydGlmaWNhdGUgd2hvc2UgcHJpdmF0ZSBr
ZXkgaXMgZW1iZWRkZWQgd2l0aGluIGEgc2VjdXJlIGhhcmR3YXJlIG1vZHVsZSB0aGF0IGFpbXMg
dG8gYXV0aGVudGljYXRlIGl0cyBvd25lciBvciBnZW5lcmF0ZSBkaWdpdGFsIHNpZ25hdHVyZXMu
MA0GCSqGSIb3DQEBCwUAA4ICAQBcxjzgZ76hyYzZ8T7cRIg9IpMj3QVc/uVLD0C4ULhaIhHpDHq5
Fp5H8M7MygLTz+zHhEAkjeagrGhu9LFAgYInsaAjvmBj92D1bJ0R5zVPCi5uW/Ek/w2fZvgXq1+j
6BCVdyYsZsn0XH+7ea6oyIHemVZLtO12y06Bb+1dBGLu7eWPlAhGBUQduIPFo+AlvtTvlMp8U1gS
fcKM2dfEdG9uM091GHmCdW62wfQ7ej/InD4z9qPaVK1k1BmzZ4ZcRcnrv9RrwSuHVXaaUnmSQury
qP30CzXxJ7ARQwIK9fNz7EEL1rcW8GXcYM2owpQplNU6N79mKtYc2W+S5RfDSpuadGIteultQyzI
LVVT5S2iTqADdGFnBZfty9l6z1pwyluMSpHpm7TUzgRaoWGgj4izDAVtqc7l5r2FjAYu5S4pTv4X
8yGDYjd/5x2TfFWfcFoPJMo8zyF/zwZF0AIdEmihVgfCiZy0h2t4tp8tTVhBxhjxVCD07jZyLRlo
lAvsMhRCdxB5Rlu4QwxDvbDU0LbynzwQWtiGxT4mCC2MSnhTOvnLhY0rGlcBS/aoXnmyJ+FuGnPI
EmkgfhMsRI0M6bHxVl5ZjUzTlYwEUpFJjPaWFj71V6qZYFxY1y86cnd/EDQafrYpW8nWG4JQTQWs
4rjD6/Hwg+Gi9o2RCN3tOHLPOA==</X509Certificate>
    </X509Data>
  </KeyInfo>
  <Object xmlns:mdssi="http://schemas.openxmlformats.org/package/2006/digital-signature" Id="idPackageObject">
    <Manifest>
      <Reference URI="/xl/calcChain.xml?ContentType=application/vnd.openxmlformats-officedocument.spreadsheetml.calcChain+xml">
        <DigestMethod Algorithm="http://www.w3.org/2000/09/xmldsig#sha1"/>
        <DigestValue>3+aY2sqMi3KCi33Ys8xuPBZV/Wo=</DigestValue>
      </Reference>
      <Reference URI="/xl/media/image7.png?ContentType=image/png">
        <DigestMethod Algorithm="http://www.w3.org/2000/09/xmldsig#sha1"/>
        <DigestValue>uX5fFgBp5rdjGbD5fEkQXBOtr/M=</DigestValue>
      </Reference>
      <Reference URI="/xl/worksheets/sheet5.xml?ContentType=application/vnd.openxmlformats-officedocument.spreadsheetml.worksheet+xml">
        <DigestMethod Algorithm="http://www.w3.org/2000/09/xmldsig#sha1"/>
        <DigestValue>/wv3hf2V0G70wIEn92BdRvJQk44=</DigestValue>
      </Reference>
      <Reference URI="/xl/worksheets/sheet6.xml?ContentType=application/vnd.openxmlformats-officedocument.spreadsheetml.worksheet+xml">
        <DigestMethod Algorithm="http://www.w3.org/2000/09/xmldsig#sha1"/>
        <DigestValue>7cncPgOF9umUL7wNxYuqB4Zmu4c=</DigestValue>
      </Reference>
      <Reference URI="/xl/theme/theme1.xml?ContentType=application/vnd.openxmlformats-officedocument.theme+xml">
        <DigestMethod Algorithm="http://www.w3.org/2000/09/xmldsig#sha1"/>
        <DigestValue>0aEwUu0ofn2gYTMmi82LfXFcD68=</DigestValue>
      </Reference>
      <Reference URI="/xl/styles.xml?ContentType=application/vnd.openxmlformats-officedocument.spreadsheetml.styles+xml">
        <DigestMethod Algorithm="http://www.w3.org/2000/09/xmldsig#sha1"/>
        <DigestValue>q87gCLXbOS6shnBa4erF+CANQ1c=</DigestValue>
      </Reference>
      <Reference URI="/xl/sharedStrings.xml?ContentType=application/vnd.openxmlformats-officedocument.spreadsheetml.sharedStrings+xml">
        <DigestMethod Algorithm="http://www.w3.org/2000/09/xmldsig#sha1"/>
        <DigestValue>SNRHqciJTE58I6T1dzotYN93/cg=</DigestValue>
      </Reference>
      <Reference URI="/xl/drawings/drawing1.xml?ContentType=application/vnd.openxmlformats-officedocument.drawing+xml">
        <DigestMethod Algorithm="http://www.w3.org/2000/09/xmldsig#sha1"/>
        <DigestValue>vhEtkstQdAkMLzcaqMBuPUs9yYo=</DigestValue>
      </Reference>
      <Reference URI="/xl/printerSettings/printerSettings3.bin?ContentType=application/vnd.openxmlformats-officedocument.spreadsheetml.printerSettings">
        <DigestMethod Algorithm="http://www.w3.org/2000/09/xmldsig#sha1"/>
        <DigestValue>Uks3oyoUlimjo37ncMpZU/YNouM=</DigestValue>
      </Reference>
      <Reference URI="/xl/drawings/vmlDrawing1.vml?ContentType=application/vnd.openxmlformats-officedocument.vmlDrawing">
        <DigestMethod Algorithm="http://www.w3.org/2000/09/xmldsig#sha1"/>
        <DigestValue>8abraYg50FUVZKRFp1CFY/jIW6w=</DigestValue>
      </Reference>
      <Reference URI="/xl/media/image4.emf?ContentType=image/x-emf">
        <DigestMethod Algorithm="http://www.w3.org/2000/09/xmldsig#sha1"/>
        <DigestValue>ijLiJ4m1VRrtbzFFEpSxbIMUIlo=</DigestValue>
      </Reference>
      <Reference URI="/xl/drawings/drawing4.xml?ContentType=application/vnd.openxmlformats-officedocument.drawing+xml">
        <DigestMethod Algorithm="http://www.w3.org/2000/09/xmldsig#sha1"/>
        <DigestValue>xsFsOmHTqgXlUywvmWWt3inlca4=</DigestValue>
      </Reference>
      <Reference URI="/xl/drawings/drawing3.xml?ContentType=application/vnd.openxmlformats-officedocument.drawing+xml">
        <DigestMethod Algorithm="http://www.w3.org/2000/09/xmldsig#sha1"/>
        <DigestValue>IMIzgjQ+Z1hDJsceQkfpQMhhPew=</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4.bin?ContentType=application/vnd.openxmlformats-officedocument.spreadsheetml.printerSettings">
        <DigestMethod Algorithm="http://www.w3.org/2000/09/xmldsig#sha1"/>
        <DigestValue>Uks3oyoUlimjo37ncMpZU/YNouM=</DigestValue>
      </Reference>
      <Reference URI="/xl/printerSettings/printerSettings5.bin?ContentType=application/vnd.openxmlformats-officedocument.spreadsheetml.printerSettings">
        <DigestMethod Algorithm="http://www.w3.org/2000/09/xmldsig#sha1"/>
        <DigestValue>lv0ampT1ZUak4n/Kv0RHPKMbppw=</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media/image6.emf?ContentType=image/x-emf">
        <DigestMethod Algorithm="http://www.w3.org/2000/09/xmldsig#sha1"/>
        <DigestValue>KBziR175JaibBVmXjUBzSqTfBq8=</DigestValue>
      </Reference>
      <Reference URI="/xl/drawings/drawing2.xml?ContentType=application/vnd.openxmlformats-officedocument.drawing+xml">
        <DigestMethod Algorithm="http://www.w3.org/2000/09/xmldsig#sha1"/>
        <DigestValue>/vYRoaCoDAYMvYY1OBbXXuoYFnk=</DigestValue>
      </Reference>
      <Reference URI="/xl/media/image5.emf?ContentType=image/x-emf">
        <DigestMethod Algorithm="http://www.w3.org/2000/09/xmldsig#sha1"/>
        <DigestValue>TThUCxpLdxPYrxpwaaU2JiG9XwE=</DigestValue>
      </Reference>
      <Reference URI="/xl/media/image2.png?ContentType=image/png">
        <DigestMethod Algorithm="http://www.w3.org/2000/09/xmldsig#sha1"/>
        <DigestValue>ZqiLwI1XfZVMrxrAR5DKeveSvXc=</DigestValue>
      </Reference>
      <Reference URI="/xl/media/image3.emf?ContentType=image/x-emf">
        <DigestMethod Algorithm="http://www.w3.org/2000/09/xmldsig#sha1"/>
        <DigestValue>EheYpsUb+Sa5im2Ck4uAooPo1+I=</DigestValue>
      </Reference>
      <Reference URI="/xl/workbook.xml?ContentType=application/vnd.openxmlformats-officedocument.spreadsheetml.sheet.main+xml">
        <DigestMethod Algorithm="http://www.w3.org/2000/09/xmldsig#sha1"/>
        <DigestValue>YRyCoD6BZk3oxCoBd4znBIKK04E=</DigestValue>
      </Reference>
      <Reference URI="/xl/media/image13.png?ContentType=image/png">
        <DigestMethod Algorithm="http://www.w3.org/2000/09/xmldsig#sha1"/>
        <DigestValue>Ly0R8rIUuPj/BOauzI7arqtvoGY=</DigestValue>
      </Reference>
      <Reference URI="/xl/media/image1.png?ContentType=image/png">
        <DigestMethod Algorithm="http://www.w3.org/2000/09/xmldsig#sha1"/>
        <DigestValue>vw1gIKWcwpjTqcHE4hmto4gGN64=</DigestValue>
      </Reference>
      <Reference URI="/xl/worksheets/sheet2.xml?ContentType=application/vnd.openxmlformats-officedocument.spreadsheetml.worksheet+xml">
        <DigestMethod Algorithm="http://www.w3.org/2000/09/xmldsig#sha1"/>
        <DigestValue>Be6cKf2AObVVTwyY6GQoNboaS5Q=</DigestValue>
      </Reference>
      <Reference URI="/xl/worksheets/sheet3.xml?ContentType=application/vnd.openxmlformats-officedocument.spreadsheetml.worksheet+xml">
        <DigestMethod Algorithm="http://www.w3.org/2000/09/xmldsig#sha1"/>
        <DigestValue>IJI1rtV3VFOWfdRsFnN+Wbr7eSw=</DigestValue>
      </Reference>
      <Reference URI="/xl/media/image16.png?ContentType=image/png">
        <DigestMethod Algorithm="http://www.w3.org/2000/09/xmldsig#sha1"/>
        <DigestValue>36rX6SaTSCqwMLCTjigTQLZHYsI=</DigestValue>
      </Reference>
      <Reference URI="/xl/media/image15.png?ContentType=image/png">
        <DigestMethod Algorithm="http://www.w3.org/2000/09/xmldsig#sha1"/>
        <DigestValue>OTNZBTlbB809Hj+QO/Q0eW+RWF4=</DigestValue>
      </Reference>
      <Reference URI="/xl/worksheets/sheet4.xml?ContentType=application/vnd.openxmlformats-officedocument.spreadsheetml.worksheet+xml">
        <DigestMethod Algorithm="http://www.w3.org/2000/09/xmldsig#sha1"/>
        <DigestValue>PzvSOriiA7tfRS37gg67W9P+Q1w=</DigestValue>
      </Reference>
      <Reference URI="/xl/media/image12.png?ContentType=image/png">
        <DigestMethod Algorithm="http://www.w3.org/2000/09/xmldsig#sha1"/>
        <DigestValue>X6C0qGI0x8NsFpAFtHGCJF1NLvU=</DigestValue>
      </Reference>
      <Reference URI="/xl/media/image14.png?ContentType=image/png">
        <DigestMethod Algorithm="http://www.w3.org/2000/09/xmldsig#sha1"/>
        <DigestValue>i+Jo13ihILqGRhK2iWXSpZ/9iuw=</DigestValue>
      </Reference>
      <Reference URI="/xl/media/image8.png?ContentType=image/png">
        <DigestMethod Algorithm="http://www.w3.org/2000/09/xmldsig#sha1"/>
        <DigestValue>94+H5NCsPfF3rejQv1DY1veb6QI=</DigestValue>
      </Reference>
      <Reference URI="/xl/drawings/drawing5.xml?ContentType=application/vnd.openxmlformats-officedocument.drawing+xml">
        <DigestMethod Algorithm="http://www.w3.org/2000/09/xmldsig#sha1"/>
        <DigestValue>EWaq6FnQU+e42UQ+iQUBNlECoJw=</DigestValue>
      </Reference>
      <Reference URI="/xl/worksheets/sheet1.xml?ContentType=application/vnd.openxmlformats-officedocument.spreadsheetml.worksheet+xml">
        <DigestMethod Algorithm="http://www.w3.org/2000/09/xmldsig#sha1"/>
        <DigestValue>jS9Lh1IxDIF0H6b9od/LfgDNpds=</DigestValue>
      </Reference>
      <Reference URI="/xl/media/image9.png?ContentType=image/png">
        <DigestMethod Algorithm="http://www.w3.org/2000/09/xmldsig#sha1"/>
        <DigestValue>y3UukxvJ+Nv8An+JhWNbzOh+4XE=</DigestValue>
      </Reference>
      <Reference URI="/xl/media/image11.png?ContentType=image/png">
        <DigestMethod Algorithm="http://www.w3.org/2000/09/xmldsig#sha1"/>
        <DigestValue>tG6k5RXYxrjM6Z38ggqbXHjdDm8=</DigestValue>
      </Reference>
      <Reference URI="/xl/media/image10.png?ContentType=image/png">
        <DigestMethod Algorithm="http://www.w3.org/2000/09/xmldsig#sha1"/>
        <DigestValue>ae4m6qhXbNE7TnxFe0kcYGzY62o=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0ckpp4XoTnfOleLxk87wHYPyJKI=</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Manifest>
    <SignatureProperties>
      <SignatureProperty Id="idSignatureTime" Target="#idPackageSignature">
        <mdssi:SignatureTime>
          <mdssi:Format>YYYY-MM-DDThh:mm:ssTZD</mdssi:Format>
          <mdssi:Value>2020-06-29T13:27:08Z</mdssi:Value>
        </mdssi:SignatureTime>
      </SignatureProperty>
    </SignatureProperties>
  </Object>
  <Object Id="idOfficeObject">
    <SignatureProperties>
      <SignatureProperty Id="idOfficeV1Details" Target="idPackageSignature">
        <SignatureInfoV1 xmlns="http://schemas.microsoft.com/office/2006/digsig">
          <SetupID>{407E82C2-B04E-4081-870F-B1CC251645A1}</SetupID>
          <SignatureText>Claudia Benitez</SignatureText>
          <SignatureImage/>
          <SignatureComments/>
          <WindowsVersion>6.2</WindowsVersion>
          <OfficeVersion>14.0</OfficeVersion>
          <ApplicationVersion>14.0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2020-06-29T13:27:08Z</xd:SigningTime>
          <xd:SigningCertificate>
            <xd:Cert>
              <xd:CertDigest>
                <DigestMethod Algorithm="http://www.w3.org/2000/09/xmldsig#sha1"/>
                <DigestValue>nDmUaNfCPdLcZEpwjf8V2c+pJio=</DigestValue>
              </xd:CertDigest>
              <xd:IssuerSerial>
                <X509IssuerName>SERIALNUMBER=RUC 80050172-1, CN=CA-DOCUMENTA S.A., O=DOCUMENTA S.A., C=PY</X509IssuerName>
                <X509SerialNumber>4027217189846890951</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Object Id="idValidSigLnImg">AQAAAGwAAAAAAAAAAAAAABkBAAB/AAAAAAAAAAAAAABsGwAAXwwAACBFTUYAAAEA2BsAAKo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QAYQBoAG8AbQBhAAAAAAAAAAAAAAAAAAAAAAAAAAAAAAAAAAAAAAAAAAAAAAAAAAAAAAAAAAAAAAAAAAAAAAAAAP//AAAAAAAAAADIukgANHNIYwDxfQAXAAAEAQAAAAAEAABEu0gAUnNIY7OW/xNSvEgAAAQAAAECAAAAAAAAnLpIAODJSADgyUgAAgAAANcAJXWzACV1+LpIAGQBAAAAAAAABAAAABC7SADgU4V2AAAAAAAAAAAAAgAATLtIAAAAfHZUBm5+MLtIAMLPfHYAAAAACAAAAES8SAAHAAAARLxIAAcAAAAAAAAAAAAAAAcAAABEvEgAAAIAAAAAAAAAAEgACs98dgAAAABEvEgABwAAAES8SAAHAAAAwFOFdgAAAAAAAAAABwAAAAAAAABEvEgAoLtIAPh9f3YAAAAAZHYACAAAAAAlAAAADAAAAAEAAAAYAAAADAAAAAAAAAISAAAADAAAAAEAAAAeAAAAGAAAAL0AAAAEAAAA9wAAABEAAAAlAAAADAAAAAEAAABUAAAAiAAAAL4AAAAEAAAA9QAAABAAAAABAAAAHB/HQavqxUG+AAAABAAAAAoAAABMAAAAAAAAAAAAAAAAAAAA//////////9gAAAAMgA5AC8AMAA2AC8AMgAwADIAMAAGAAAABgAAAAQAAAAGAAAABgAAAAQAAAAGAAAABgAAAAYAAAAGAAAASwAAAEAAAAAwAAAABQAAACAAAAABAAAAAQAAABAAAAAAAAAAAAAAABoBAACAAAAAAAAAAAAAAAAaAQAAgAAAAFIAAABwAQAAAgAAABAAAAAHAAAAAAAAAAAAAAC8AgAAAAAAAAECAiJTAHkAcwB0AGUAbQAAAAcAYPn//wwAAAAAAAAAAAAAAAAAAAAQQAsAAfn//4jvtBiA+P//GABAAAAAAABs6gAAAAAldbMAJXWEvUgAZAEAAAAAAAAEAAAAnL1IAOBThXYAAAAAnWlHYwAAAACAFmMAvDJ9AICNgQCdaUdjAAAAAIAVYwAgrSgCAFB3A6i9SAAUXEdjCCpnAPwBAADkvUgADVtHYwQAAADsvUgA4FOFdgAAAAAAAAAAAAIAACi+SAAAAHx2VAZufgy+SADCz3x2AAAAAAgAAAAgv0gABwAAACC/SAAHAAAAAAAAAAAAAAAHAAAAIL9IAAACAAAAAAAAAABIAArPfHYAAAAAIL9IAAcAAAAgv0gABwAAAMBThXYAAAAAAAAAAAcAAAAAAAAAIL9IAHy+SAD4fX92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xjlHNIALq6UWOQNXpjAQAAAIyJdWPwjnZjYPl0A5A1emMBAAAAjIl1Y6SJdWOgenQDoHp0A9xzSAAdgUxjVAZ6YwEAAACMiXVjpIl1Y9cAJXWzACV16HNIAGQBAAAAAAAABAAAAAB0SADgU4V2AAAAAAAAAAAAAgAAPHRIAAAAfHZUBm5+IHRIAMLPfHYAAAAABwAAADR1SAAGAAAANHVIAAYAAAAAAAAAAAAAAAYAAAA0dUgAAAIAAAAAAAAAAEgACs98dgAAAAA0dUgABgAAADR1SAAGAAAAwFOFdgAAAAAAAAAABgAAAAAAAAA0dUgAkHRIAPh9f3YAAAAAZHYACAAAAAAlAAAADAAAAAMAAAAYAAAADAAAAAAAAAISAAAADAAAAAEAAAAWAAAADAAAAAgAAABUAAAAVAAAAAoAAAAnAAAAHgAAAEoAAAABAAAAHB/HQavqxUEKAAAASwAAAAEAAABMAAAABAAAAAkAAAAnAAAAIAAAAEsAAABQAAAAWABpeh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SADkgVNjAAAAABcAAAAsn4Nj9IFTY4MNCgaUwHQDALBIA8AmegMAAAAAAAAAAAAAAAAgAAAAvAIAAAAAAAABAgIiUwB5AHMAdABlAG0A1wAldbMAJXVIc0gAZAEAAAAAAAAEAAAAYHNIAOBThXYAAAAAAAAAAAACAACcc0gAAAB8dlQGbn6Ac0gAws98dgAAAAAIAAAAlHRIAAcAAACUdEgABwAAAAAAAAAAAAAABwAAAJR0SAAAAgAAAAAAAAAASAAKz3x2AAAAAJR0SAAHAAAAlHRIAAcAAADAU4V2AAAAAAAAAAAHAAAAAAAAAJR0SADwc0gA+H1/dg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Object Id="idInvalidSigLnImg">AQAAAGwAAAAAAAAAAAAAABkBAAB/AAAAAAAAAAAAAABsGwAAXwwAACBFTUYAAAEAdB8AALAAAAAGAAAAAAAAAAAAAAAAAAAAVgUAAAADAABUAQAAvgAAAAAAAAAAAAAAAAAAACAwBQAw5gIACgAAABAAAAAAAAAAAAAAAEsAAAAQAAAAAAAAAAUAAAAeAAAAGAAAAAAAAAAAAAAAGgEAAIAAAAAnAAAAGAAAAAEAAAAAAAAAAAAAAAAAAAAlAAAADAAAAAEAAABMAAAAZAAAAAAAAAAAAAAAGQEAAH8AAAAAAAAAAAAAAB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8PDwAAAAAAAlAAAADAAAAAEAAABMAAAAZAAAAAAAAAAAAAAAGQEAAH8AAAAAAAAAAAAAABoBAACAAAAAIQDwAAAAAAAAAAAAAACAPwAAAAAAAAAAAACAPwAAAAAAAAAAAAAAAAAAAAAAAAAAAAAAAAAAAAAAAAAAJQAAAAwAAAAAAACAKAAAAAwAAAABAAAAJwAAABgAAAABAAAAAAAAAPDw8AAAAAAAJQAAAAwAAAABAAAATAAAAGQAAAAAAAAAAAAAABkBAAB/AAAAAAAAAAAAAAAaAQAAgAAAACEA8AAAAAAAAAAAAAAAgD8AAAAAAAAAAAAAgD8AAAAAAAAAAAAAAAAAAAAAAAAAAAAAAAAAAAAAAAAAACUAAAAMAAAAAAAAgCgAAAAMAAAAAQAAACcAAAAYAAAAAQAAAAAAAADw8PAAAAAAACUAAAAMAAAAAQAAAEwAAABkAAAAAAAAAAAAAAAZAQAAfwAAAAAAAAAAAAAAGgEAAIAAAAAhAPAAAAAAAAAAAAAAAIA/AAAAAAAAAAAAAIA/AAAAAAAAAAAAAAAAAAAAAAAAAAAAAAAAAAAAAAAAAAAlAAAADAAAAAAAAIAoAAAADAAAAAEAAAAnAAAAGAAAAAEAAAAAAAAA////AAAAAAAlAAAADAAAAAEAAABMAAAAZAAAAAAAAAAAAAAAGQEAAH8AAAAAAAAAAAAAABoBAACAAAAAIQDwAAAAAAAAAAAAAACAPwAAAAAAAAAAAACAPwAAAAAAAAAAAAAAAAAAAAAAAAAAAAAAAAAAAAAAAAAAJQAAAAwAAAAAAACAKAAAAAwAAAABAAAAJwAAABgAAAABAAAAAAAAAP///wAAAAAAJQAAAAwAAAABAAAATAAAAGQAAAAAAAAAAAAAABkB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D//wAAAAAAAAAAyLpIADRzSGMA8X0AFwAABAEAAAAABAAARLtIAFJzSGOzlv8TUrxIAAAEAAABAgAAAAAAAJy6SADgyUgA4MlIAAIAAADXACV1swAldfi6SABkAQAAAAAAAAQAAAAQu0gA4FOFdgAAAAAAAAAAAAIAAEy7SAAAAHx2VAZufjC7SADCz3x2AAAAAAgAAABEvEgABwAAAES8SAAHAAAAAAAAAAAAAAAHAAAARLxIAAACAAAAAAAAAABIAArPfHYAAAAARLxIAAcAAABEvEgABwAAAMBThXYAAAAAAAAAAAcAAAAAAAAARLxIAKC7SAD4fX92AAAAAGR2AAgAAAAAJQAAAAwAAAABAAAAGAAAAAwAAAD/AAACEgAAAAwAAAABAAAAHgAAABgAAAAiAAAABAAAAGwAAAARAAAAJQAAAAwAAAABAAAAVAAAAKgAAAAjAAAABAAAAGoAAAAQAAAAAQAAABwfx0Gr6sVBIwAAAAQAAAAPAAAATAAAAAAAAAAAAAAAAAAAAP//////////bAAAAEYAaQByAG0AYQAgAG4AbwAgAHYA4QBsAGkAZABhAAAABgAAAAIAAAAEAAAACAAAAAYAAAADAAAABgAAAAYAAAADAAAABgAAAAYAAAACAAAAAgAAAAYAAAAGAAAASwAAAEAAAAAwAAAABQAAACAAAAABAAAAAQAAABAAAAAAAAAAAAAAABoBAACAAAAAAAAAAAAAAAAaAQAAgAAAAFIAAABwAQAAAgAAABAAAAAHAAAAAAAAAAAAAAC8AgAAAAAAAAECAiJTAHkAcwB0AGUAbQAAAAcAYPn//wwAAAAAAAAAAAAAAAAAAAAQQAsAAfn//4jvtBiA+P//GABAAAAAAABs6gAAAAAldbMAJXWEvUgAZAEAAAAAAAAEAAAAnL1IAOBThXYAAAAAnWlHYwAAAACAFmMAvDJ9AICNgQCdaUdjAAAAAIAVYwAgrSgCAFB3A6i9SAAUXEdjCCpnAPwBAADkvUgADVtHYwQAAADsvUgA4FOFdgAAAAAAAAAAAAIAACi+SAAAAHx2VAZufgy+SADCz3x2AAAAAAgAAAAgv0gABwAAACC/SAAHAAAAAAAAAAAAAAAHAAAAIL9IAAACAAAAAAAAAABIAArPfHYAAAAAIL9IAAcAAAAgv0gABwAAAMBThXYAAAAAAAAAAAcAAAAAAAAAIL9IAHy+SAD4fX92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ExjlHNIALq6UWOQNXpjAQAAAIyJdWPwjnZjYPl0A5A1emMBAAAAjIl1Y6SJdWOgenQDoHp0A9xzSAAdgUxjVAZ6YwEAAACMiXVjpIl1Y9cAJXWzACV16HNIAGQBAAAAAAAABAAAAAB0SADgU4V2AAAAAAAAAAAAAgAAPHRIAAAAfHZUBm5+IHRIAMLPfHYAAAAABwAAADR1SAAGAAAANHVIAAYAAAAAAAAAAAAAAAYAAAA0dUgAAAIAAAAAAAAAAEgACs98dgAAAAA0dUgABgAAADR1SAAGAAAAwFOFdgAAAAAAAAAABgAAAAAAAAA0dUgAkHRIAPh9f3YAAAAAZHYACAAAAAAlAAAADAAAAAMAAAAYAAAADAAAAAAAAAISAAAADAAAAAEAAAAWAAAADAAAAAgAAABUAAAAVAAAAAoAAAAnAAAAHgAAAEoAAAABAAAAHB/HQavqx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CVAAAARwAAACkAAAA1AAAAbQAAABMAAAAhAPAAAAAAAAAAAAAAAIA/AAAAAAAAAAAAAIA/AAAAAAAAAAAAAAAAAAAAAAAAAAAAAAAAAAAAAAAAAAAlAAAADAAAAAAAAIAoAAAADAAAAAQAAABSAAAAcAEAAAQAAADw////AAAAAAAAAAAAAAAAkAEAAAAAAAEAAAAAdABhAGgAbwBtAGEAAAAAAAAAAAAAAAAAAAAAAAAAAAAAAAAAAAAAAAAAAAAAAAAAAAAAAAAAAAAAAAAAAAAAAAAASADkgVNjAAAAABcAAAAsn4Nj9IFTY4MNCgaUwHQDALBIA8AmegMAAAAAAAAAAAAAAAAgAAAAvAIAAAAAAAABAgIiUwB5AHMAdABlAG0A1wAldbMAJXVIc0gAZAEAAAAAAAAEAAAAYHNIAOBThXYAAAAAAAAAAAACAACcc0gAAAB8dlQGbn6Ac0gAws98dgAAAAAIAAAAlHRIAAcAAACUdEgABwAAAAAAAAAAAAAABwAAAJR0SAAAAgAAAAAAAAAASAAKz3x2AAAAAJR0SAAHAAAAlHRIAAcAAADAU4V2AAAAAAAAAAAHAAAAAAAAAJR0SADwc0gA+H1/dgAAAABkdgAIAAAAACUAAAAMAAAABAAAABgAAAAMAAAAAAAAAhIAAAAMAAAAAQAAAB4AAAAYAAAAKQAAADUAAACWAAAASAAAACUAAAAMAAAABAAAAFQAAACoAAAAKgAAADUAAACUAAAARwAAAAEAAAAcH8dBq+rFQSoAAAA1AAAADwAAAEwAAAAAAAAAAAAAAAAAAAD//////////2wAAABDAGwAYQB1AGQAaQBhACAAQgBlAG4AaQB0AGUAegAAAAoAAAAEAAAACAAAAAkAAAAJAAAABAAAAAgAAAAFAAAACQAAAAgAAAAJAAAABAAAAAUAAAAIAAAABwAAAEsAAABAAAAAMAAAAAUAAAAgAAAAAQAAAAEAAAAQAAAAAAAAAAAAAAAaAQAAgAAAAAAAAAAAAAAAGgEAAIAAAAAlAAAADAAAAAIAAAAnAAAAGAAAAAUAAAAAAAAA////AAAAAAAlAAAADAAAAAUAAABMAAAAZAAAAAAAAABQAAAAGQEAAHwAAAAAAAAAUAAAAB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4AAAACgAAAFAAAABfAAAAXAAAAAEAAAAcH8dBq+rFQQoAAABQAAAAEgAAAEwAAAAAAAAAAAAAAAAAAAD//////////3AAAABDAGwAYQB1AGQAaQBhACAARQAuACAAQgBlAG4AaQB0AGUAegAHAAAAAgAAAAYAAAAGAAAABgAAAAIAAAAGAAAAAwAAAAYAAAAEAAAAAwAAAAYAAAAGAAAABgAAAAIAAAAEAAAABgAAAAUAAABLAAAAQAAAADAAAAAFAAAAIAAAAAEAAAABAAAAEAAAAAAAAAAAAAAAGgEAAIAAAAAAAAAAAAAAABoBAACAAAAAJQAAAAwAAAACAAAAJwAAABgAAAAFAAAAAAAAAP///wAAAAAAJQAAAAwAAAAFAAAATAAAAGQAAAAJAAAAYAAAAP8AAABsAAAACQAAAGAAAAD3AAAADQAAACEA8AAAAAAAAAAAAAAAgD8AAAAAAAAAAAAAgD8AAAAAAAAAAAAAAAAAAAAAAAAAAAAAAAAAAAAAAAAAACUAAAAMAAAAAAAAgCgAAAAMAAAABQAAACUAAAAMAAAAAQAAABgAAAAMAAAAAAAAAhIAAAAMAAAAAQAAAB4AAAAYAAAACQAAAGAAAAAAAQAAbQAAACUAAAAMAAAAAQAAAFQAAAB8AAAACgAAAGAAAAAvAAAAbAAAAAEAAAAcH8dBq+rFQQoAAABgAAAACAAAAEwAAAAAAAAAAAAAAAAAAAD//////////1wAAABEAGkAcgBlAGMAdABvAHIABwAAAAIAAAAEAAAABgAAAAUAAAAEAAAABgAAAAQAAABLAAAAQAAAADAAAAAFAAAAIAAAAAEAAAABAAAAEAAAAAAAAAAAAAAAGgEAAIAAAAAAAAAAAAAAABoBAACAAAAAJQAAAAwAAAACAAAAJwAAABgAAAAFAAAAAAAAAP///wAAAAAAJQAAAAwAAAAFAAAATAAAAGQAAAAJAAAAcAAAABABAAB8AAAACQAAAHAAAAAIAQAADQAAACEA8AAAAAAAAAAAAAAAgD8AAAAAAAAAAAAAgD8AAAAAAAAAAAAAAAAAAAAAAAAAAAAAAAAAAAAAAAAAACUAAAAMAAAAAAAAgCgAAAAMAAAABQAAACUAAAAMAAAAAQAAABgAAAAMAAAAAAAAAhIAAAAMAAAAAQAAABYAAAAMAAAAAAAAAFQAAABoAQAACgAAAHAAAAAPAQAAfAAAAAEAAAAcH8dBq+rFQQoAAABwAAAALwAAAEwAAAAEAAAACQAAAHAAAAARAQAAfQAAAKwAAABGAGkAcgBtAGEAZABvACAAcABvAHIAOgAgAEMATABBAFUARABJAEEAIABFAEwASQBaAEEAQgBFAFQASAAgAEIARQBOAEkAVABFAFoAIABOAEkAQwBPAEwAQQBVAFMAAAAGAAAAAgAAAAQAAAAIAAAABgAAAAYAAAAGAAAAAwAAAAYAAAAGAAAABAAAAAQAAAADAAAABwAAAAUAAAAHAAAABwAAAAcAAAAEAAAABwAAAAMAAAAGAAAABQAAAAQAAAAGAAAABwAAAAYAAAAGAAAABgAAAAcAAAADAAAABgAAAAYAAAAHAAAABAAAAAYAAAAGAAAABgAAAAMAAAAHAAAABAAAAAcAAAAIAAAABQAAAAc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Dxn+lZFop3trFFkWpfxQkb/Bfzk=</DigestValue>
    </Reference>
    <Reference URI="#idOfficeObject" Type="http://www.w3.org/2000/09/xmldsig#Object">
      <DigestMethod Algorithm="http://www.w3.org/2000/09/xmldsig#sha1"/>
      <DigestValue>pBWhL7tZnPKjBn6Fu+aLb+qF4QE=</DigestValue>
    </Reference>
    <Reference URI="#idValidSigLnImg" Type="http://www.w3.org/2000/09/xmldsig#Object">
      <DigestMethod Algorithm="http://www.w3.org/2000/09/xmldsig#sha1"/>
      <DigestValue>8NZkfj4o/pBnCRYDIzGFbKQrdbY=</DigestValue>
    </Reference>
    <Reference URI="#idInvalidSigLnImg" Type="http://www.w3.org/2000/09/xmldsig#Object">
      <DigestMethod Algorithm="http://www.w3.org/2000/09/xmldsig#sha1"/>
      <DigestValue>Yz31jpQKL/HkkNoJ596j+yjqMzk=</DigestValue>
    </Reference>
  </SignedInfo>
  <SignatureValue>
    YTJFIbExBgQnNl0SOgJ+P3yRbLDH3r4t3sX53CgAmUxwCX3AdBsc2SmWl4kmsH+GHbm0UEFF
    4MDQRqfyQ95LTVymbJIxIqXFsUC5gUE9oDmHn/gCX++G1i2BY8tFoU/q9h9Hra1OWa8wjCzO
    st6i56YaaLsCE2hQng2VHpJWPF+RNusUrPta0c29Wt7wPIwBJKhLafcLo+H7b7LqdJ9ZBt8h
    TU4BLnP46h3xoqscrGP2OsAAkt+LPPYc2ShxCzSjicz697+qv0OAaAMA8o7iupmSOYrzTEhY
    fse7VTUMDtewTfzW9jvp6S9R18Ow8R7Onz0NOLGJM2Drk9mZGyJ9tw==
  </SignatureValue>
  <KeyInfo>
    <KeyValue>
      <RSAKeyValue>
        <Modulus>
            q8S/1RLErHylth86WWcj33fFz+PEcWlHKT82MbJssdLsartrepEqsRdxjUw6Je71xjBNTq9q
            gk6pDwK6kJFnu5Q9WiwqK9D9sEqyT87Ve3jskz+YHfk2jrZN8knI3+P7eQ8t/g7skYbPRwmu
            3Sr1FayqEcxNsRnrGhaNQ9xm6VIVG/2ca0CjOZez54179RkfTvZbYZLmpJlvuTTXpzTVtoNQ
            O9QosEIB/wt1DbGQCtC1LOe0TmjTlOaro4mKK/InIFq8chDf4u0l4JCYY8m3t9JLBWIgTJV7
            zuyEda6nsZXVVGIniB6ZZtTMaX/m3w6vnWbv4tunQHOd/lZEcXxhTw==
          </Modulus>
        <Exponent>AQAB</Exponent>
      </RSAKeyValue>
    </KeyValue>
    <X509Data>
      <X509Certificate>
          MIIICjCCBfKgAwIBAgIIZvMak3DYH7YwDQYJKoZIhvcNAQELBQAwWzEXMBUGA1UEBRMOUlVD
          IDgwMDUwMTcyLTExGjAYBgNVBAMTEUNBLURPQ1VNRU5UQSBTLkEuMRcwFQYDVQQKEw5ET0NV
          TUVOVEEgUy5BLjELMAkGA1UEBhMCUFkwHhcNMTkxMDAzMTkwNjE4WhcNMjExMDAyMTkxNjE4
          WjCBqTELMAkGA1UEBhMCUFkxGDAWBgNVBAQMD0NBU1RSTyBNQVJUSU5FWjESMBAGA1UEBRMJ
          Q0kzNjA3NDEyMRcwFQYDVQQqDA5DQVJMT1MgVklDRU5URTEXMBUGA1UECgwOUEVSU09OQSBG
          SVNJQ0ExETAPBgNVBAsMCEZJUk1BIEYyMScwJQYDVQQDDB5DQVJMT1MgVklDRU5URSBDQVNU
          Uk8gTUFSVElORVowggEiMA0GCSqGSIb3DQEBAQUAA4IBDwAwggEKAoIBAQCrxL/VEsSsfKW2
          HzpZZyPfd8XP48RxaUcpPzYxsmyx0uxqu2t6kSqxF3GNTDol7vXGME1Or2qCTqkPArqQkWe7
          lD1aLCor0P2wSrJPztV7eOyTP5gd+TaOtk3yScjf4/t5Dy3+DuyRhs9HCa7dKvUVrKoRzE2x
          GesaFo1D3GbpUhUb/ZxrQKM5l7PnjXv1GR9O9lthkuakmW+5NNenNNW2g1A71CiwQgH/C3UN
          sZAK0LUs57ROaNOU5qujiYor8icgWrxyEN/i7SXgkJhjybe30ksFYiBMlXvO7IR1rqexldVU
          YieIHplm1Mxpf+bfDq+dZu/i26dAc53+VkRxfGFPAgMBAAGjggOBMIIDfTAMBgNVHRMBAf8E
          AjAAMA4GA1UdDwEB/wQEAwIF4DAqBgNVHSUBAf8EIDAeBggrBgEFBQcDAQYIKwYBBQUHAwIG
          CCsGAQUFBwMEMB0GA1UdDgQWBBSNN0bcVvXQNqn1qMSiq2op3Wt8AjCBlgYIKwYBBQUHAQEE
          gYkwgYYwOQYIKwYBBQUHMAGGLWh0dHA6Ly93d3cuZG9jdW1lbnRhLmNvbS5weS9maXJtYWRp
          Z2l0YWwvb3NjcDBJBggrBgEFBQcwAoY9aHR0cHM6Ly93d3cuZG9jdW1lbnRhLmNvbS5weS9m
          aXJtYWRpZ2l0YWwvZGVzY2FyZ2FzL2NhZG9jLmNydDAfBgNVHSMEGDAWgBRAJqwmXGKPxvUC
          VOSNwRom1u6lsjBPBgNVHR8ESDBGMESgQqBAhj5odHRwczovL3d3dy5kb2N1bWVudGEuY29t
          LnB5L2Zpcm1hZGlnaXRhbC9kZXNjYXJnYXMvY3JsZG9jLmNybDAmBgNVHREEHzAdgRtjY2Fz
          dHJvQGNhbWJpb3NjaGFjby5jb20ucHkwggHdBgNVHSAEggHUMIIB0DCCAcwGDisGAQQBgvk7
          AQEBBgEBMIIBuDA/BggrBgEFBQcCARYzaHR0cHM6Ly93d3cuZG9jdW1lbnRhLmNvbS5weS9m
          aXJtYWRpZ2l0YWwvZGVzY2FyZ2FzMIHABggrBgEFBQcCAjCBsxqBsEVzdGUgZXMgdW4gY2Vy
          dGlmaWNhZG8gZGUgcGVyc29uYSBm7XNpY2EgY3V5YSBjbGF2ZSBwcml2YWRhIGVzdOEgY29u
          dGVuaWRhIGVuIHVuIG3zZHVsbyBkZSBoYXJkd2FyZSBzZWd1cm8geSBzdSBmaW5hbGlkYWQg
          ZXMgYXV0ZW50aWNhciBhIHN1IHRpdHVsYXIgbyBnZW5lcmFyIGZpcm1hcyBkaWdpdGFsZXMu
          MIGxBggrBgEFBQcCAjCBpBqBoVRoaXMgaXMgYW4gZW5kIHVzZXIgY2VydGlmaWNhdGUgd2hv
          c2UgcHJpdmF0ZSBrZXkgaXMgZW1iZWRkZWQgd2l0aGluIGEgc2VjdXJlIGhhcmR3YXJlIG1v
          ZHVsZSB0aGF0IGFpbXMgdG8gYXV0aGVudGljYXRlIGl0cyBvd25lciBvciBnZW5lcmF0ZSBk
          aWdpdGFsIHNpZ25hdHVyZXMuMA0GCSqGSIb3DQEBCwUAA4ICAQBbxzVDypIH6UJ2KI50ttXj
          ZQpWU3/L3nuBKe5iuqsBpwGLHUhjzKHifJEF7WhD05021oaL/Gr9nE4x1mDT92mYIu0n06w9
          hUnMPwZ/9UybXbb3lbezvnmRfdrGrkymXFSXTuOIKA8/r4oci68RBg7uyhhTqQhmZU/k2qNm
          PzI56TNzy4H8/uMQW4z+Wtxgv96nbx7MTIHZnSfK8eZKTotJMdVJ3C4iBfw1L0XxW0RPnfUO
          VgyDQPdS9iCSNA/ePA8WQpDjsM9S5Fi147mY3dBMueWoS3YSdEjJCvysjLNizYsGcg2YKu8Y
          n/wvj0p4B+YnVGpFgMclut0OufZzF/tXi4sGnh3z+vGWSS+GRR2Z41JHDW4P4gohQAeIJ4ig
          yLYEvInxfqLYVLtCR1RJvBEP3KXs/SwJYK/Stzzl13SGgjzlElvuo8REN5z8yKi1H/0CczkT
          YZSO4pkOdWJV8Xwiy2zONNnhizVm/EuBWq62sTuFXYjZIC6kJKhN0MlTtNsU6U2zDHQfbqNR
          +DufKKygCxaXzhfb+m+pj82AC4T6iScCai3U/mUl6IP3H8enGBVkq21hg1THXy+0cgZCJAiJ
          LVHn/NLzrT33Xie2KlapItKduClCVwIIpm3UI66WlmeHvkQ7tLFnK4KiEbHUnm9Kl+M9DM/d
          ugg/XP2u6KwV0g==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3+aY2sqMi3KCi33Ys8xuPBZV/Wo=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0ckpp4XoTnfOleLxk87wHYPyJKI=</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vhEtkstQdAkMLzcaqMBuPUs9yYo=</DigestValue>
      </Reference>
      <Reference URI="/xl/drawings/drawing2.xml?ContentType=application/vnd.openxmlformats-officedocument.drawing+xml">
        <DigestMethod Algorithm="http://www.w3.org/2000/09/xmldsig#sha1"/>
        <DigestValue>/vYRoaCoDAYMvYY1OBbXXuoYFnk=</DigestValue>
      </Reference>
      <Reference URI="/xl/drawings/drawing3.xml?ContentType=application/vnd.openxmlformats-officedocument.drawing+xml">
        <DigestMethod Algorithm="http://www.w3.org/2000/09/xmldsig#sha1"/>
        <DigestValue>IMIzgjQ+Z1hDJsceQkfpQMhhPew=</DigestValue>
      </Reference>
      <Reference URI="/xl/drawings/drawing4.xml?ContentType=application/vnd.openxmlformats-officedocument.drawing+xml">
        <DigestMethod Algorithm="http://www.w3.org/2000/09/xmldsig#sha1"/>
        <DigestValue>xsFsOmHTqgXlUywvmWWt3inlca4=</DigestValue>
      </Reference>
      <Reference URI="/xl/drawings/drawing5.xml?ContentType=application/vnd.openxmlformats-officedocument.drawing+xml">
        <DigestMethod Algorithm="http://www.w3.org/2000/09/xmldsig#sha1"/>
        <DigestValue>EWaq6FnQU+e42UQ+iQUBNlECoJw=</DigestValue>
      </Reference>
      <Reference URI="/xl/drawings/vmlDrawing1.vml?ContentType=application/vnd.openxmlformats-officedocument.vmlDrawing">
        <DigestMethod Algorithm="http://www.w3.org/2000/09/xmldsig#sha1"/>
        <DigestValue>8abraYg50FUVZKRFp1CFY/jIW6w=</DigestValue>
      </Reference>
      <Reference URI="/xl/media/image1.png?ContentType=image/png">
        <DigestMethod Algorithm="http://www.w3.org/2000/09/xmldsig#sha1"/>
        <DigestValue>vw1gIKWcwpjTqcHE4hmto4gGN64=</DigestValue>
      </Reference>
      <Reference URI="/xl/media/image10.png?ContentType=image/png">
        <DigestMethod Algorithm="http://www.w3.org/2000/09/xmldsig#sha1"/>
        <DigestValue>ae4m6qhXbNE7TnxFe0kcYGzY62o=</DigestValue>
      </Reference>
      <Reference URI="/xl/media/image11.png?ContentType=image/png">
        <DigestMethod Algorithm="http://www.w3.org/2000/09/xmldsig#sha1"/>
        <DigestValue>tG6k5RXYxrjM6Z38ggqbXHjdDm8=</DigestValue>
      </Reference>
      <Reference URI="/xl/media/image12.png?ContentType=image/png">
        <DigestMethod Algorithm="http://www.w3.org/2000/09/xmldsig#sha1"/>
        <DigestValue>X6C0qGI0x8NsFpAFtHGCJF1NLvU=</DigestValue>
      </Reference>
      <Reference URI="/xl/media/image13.png?ContentType=image/png">
        <DigestMethod Algorithm="http://www.w3.org/2000/09/xmldsig#sha1"/>
        <DigestValue>Ly0R8rIUuPj/BOauzI7arqtvoGY=</DigestValue>
      </Reference>
      <Reference URI="/xl/media/image14.png?ContentType=image/png">
        <DigestMethod Algorithm="http://www.w3.org/2000/09/xmldsig#sha1"/>
        <DigestValue>i+Jo13ihILqGRhK2iWXSpZ/9iuw=</DigestValue>
      </Reference>
      <Reference URI="/xl/media/image15.png?ContentType=image/png">
        <DigestMethod Algorithm="http://www.w3.org/2000/09/xmldsig#sha1"/>
        <DigestValue>OTNZBTlbB809Hj+QO/Q0eW+RWF4=</DigestValue>
      </Reference>
      <Reference URI="/xl/media/image16.png?ContentType=image/png">
        <DigestMethod Algorithm="http://www.w3.org/2000/09/xmldsig#sha1"/>
        <DigestValue>36rX6SaTSCqwMLCTjigTQLZHYsI=</DigestValue>
      </Reference>
      <Reference URI="/xl/media/image2.png?ContentType=image/png">
        <DigestMethod Algorithm="http://www.w3.org/2000/09/xmldsig#sha1"/>
        <DigestValue>ZqiLwI1XfZVMrxrAR5DKeveSvXc=</DigestValue>
      </Reference>
      <Reference URI="/xl/media/image3.emf?ContentType=image/x-emf">
        <DigestMethod Algorithm="http://www.w3.org/2000/09/xmldsig#sha1"/>
        <DigestValue>EheYpsUb+Sa5im2Ck4uAooPo1+I=</DigestValue>
      </Reference>
      <Reference URI="/xl/media/image4.emf?ContentType=image/x-emf">
        <DigestMethod Algorithm="http://www.w3.org/2000/09/xmldsig#sha1"/>
        <DigestValue>ijLiJ4m1VRrtbzFFEpSxbIMUIlo=</DigestValue>
      </Reference>
      <Reference URI="/xl/media/image5.emf?ContentType=image/x-emf">
        <DigestMethod Algorithm="http://www.w3.org/2000/09/xmldsig#sha1"/>
        <DigestValue>TThUCxpLdxPYrxpwaaU2JiG9XwE=</DigestValue>
      </Reference>
      <Reference URI="/xl/media/image6.emf?ContentType=image/x-emf">
        <DigestMethod Algorithm="http://www.w3.org/2000/09/xmldsig#sha1"/>
        <DigestValue>KBziR175JaibBVmXjUBzSqTfBq8=</DigestValue>
      </Reference>
      <Reference URI="/xl/media/image7.png?ContentType=image/png">
        <DigestMethod Algorithm="http://www.w3.org/2000/09/xmldsig#sha1"/>
        <DigestValue>uX5fFgBp5rdjGbD5fEkQXBOtr/M=</DigestValue>
      </Reference>
      <Reference URI="/xl/media/image8.png?ContentType=image/png">
        <DigestMethod Algorithm="http://www.w3.org/2000/09/xmldsig#sha1"/>
        <DigestValue>94+H5NCsPfF3rejQv1DY1veb6QI=</DigestValue>
      </Reference>
      <Reference URI="/xl/media/image9.png?ContentType=image/png">
        <DigestMethod Algorithm="http://www.w3.org/2000/09/xmldsig#sha1"/>
        <DigestValue>y3UukxvJ+Nv8An+JhWNbzOh+4XE=</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Uks3oyoUlimjo37ncMpZU/YNouM=</DigestValue>
      </Reference>
      <Reference URI="/xl/printerSettings/printerSettings4.bin?ContentType=application/vnd.openxmlformats-officedocument.spreadsheetml.printerSettings">
        <DigestMethod Algorithm="http://www.w3.org/2000/09/xmldsig#sha1"/>
        <DigestValue>Uks3oyoUlimjo37ncMpZU/YNouM=</DigestValue>
      </Reference>
      <Reference URI="/xl/printerSettings/printerSettings5.bin?ContentType=application/vnd.openxmlformats-officedocument.spreadsheetml.printerSettings">
        <DigestMethod Algorithm="http://www.w3.org/2000/09/xmldsig#sha1"/>
        <DigestValue>lv0ampT1ZUak4n/Kv0RHPKMbppw=</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SNRHqciJTE58I6T1dzotYN93/cg=</DigestValue>
      </Reference>
      <Reference URI="/xl/styles.xml?ContentType=application/vnd.openxmlformats-officedocument.spreadsheetml.styles+xml">
        <DigestMethod Algorithm="http://www.w3.org/2000/09/xmldsig#sha1"/>
        <DigestValue>q87gCLXbOS6shnBa4erF+CANQ1c=</DigestValue>
      </Reference>
      <Reference URI="/xl/theme/theme1.xml?ContentType=application/vnd.openxmlformats-officedocument.theme+xml">
        <DigestMethod Algorithm="http://www.w3.org/2000/09/xmldsig#sha1"/>
        <DigestValue>0aEwUu0ofn2gYTMmi82LfXFcD68=</DigestValue>
      </Reference>
      <Reference URI="/xl/workbook.xml?ContentType=application/vnd.openxmlformats-officedocument.spreadsheetml.sheet.main+xml">
        <DigestMethod Algorithm="http://www.w3.org/2000/09/xmldsig#sha1"/>
        <DigestValue>YRyCoD6BZk3oxCoBd4znBIKK04E=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jS9Lh1IxDIF0H6b9od/LfgDNpds=</DigestValue>
      </Reference>
      <Reference URI="/xl/worksheets/sheet2.xml?ContentType=application/vnd.openxmlformats-officedocument.spreadsheetml.worksheet+xml">
        <DigestMethod Algorithm="http://www.w3.org/2000/09/xmldsig#sha1"/>
        <DigestValue>Be6cKf2AObVVTwyY6GQoNboaS5Q=</DigestValue>
      </Reference>
      <Reference URI="/xl/worksheets/sheet3.xml?ContentType=application/vnd.openxmlformats-officedocument.spreadsheetml.worksheet+xml">
        <DigestMethod Algorithm="http://www.w3.org/2000/09/xmldsig#sha1"/>
        <DigestValue>IJI1rtV3VFOWfdRsFnN+Wbr7eSw=</DigestValue>
      </Reference>
      <Reference URI="/xl/worksheets/sheet4.xml?ContentType=application/vnd.openxmlformats-officedocument.spreadsheetml.worksheet+xml">
        <DigestMethod Algorithm="http://www.w3.org/2000/09/xmldsig#sha1"/>
        <DigestValue>PzvSOriiA7tfRS37gg67W9P+Q1w=</DigestValue>
      </Reference>
      <Reference URI="/xl/worksheets/sheet5.xml?ContentType=application/vnd.openxmlformats-officedocument.spreadsheetml.worksheet+xml">
        <DigestMethod Algorithm="http://www.w3.org/2000/09/xmldsig#sha1"/>
        <DigestValue>/wv3hf2V0G70wIEn92BdRvJQk44=</DigestValue>
      </Reference>
      <Reference URI="/xl/worksheets/sheet6.xml?ContentType=application/vnd.openxmlformats-officedocument.spreadsheetml.worksheet+xml">
        <DigestMethod Algorithm="http://www.w3.org/2000/09/xmldsig#sha1"/>
        <DigestValue>7cncPgOF9umUL7wNxYuqB4Zmu4c=</DigestValue>
      </Reference>
    </Manifest>
    <SignatureProperties>
      <SignatureProperty Id="idSignatureTime" Target="#idPackageSignature">
        <mdssi:SignatureTime>
          <mdssi:Format>YYYY-MM-DDThh:mm:ssTZD</mdssi:Format>
          <mdssi:Value>2020-06-29T14:33:43Z</mdssi:Value>
        </mdssi:SignatureTime>
      </SignatureProperty>
    </SignatureProperties>
  </Object>
  <Object Id="idOfficeObject">
    <SignatureProperties>
      <SignatureProperty Id="idOfficeV1Details" Target="#idPackageSignature">
        <SignatureInfoV1 xmlns="http://schemas.microsoft.com/office/2006/digsig">
          <SetupID>{43F76725-DC03-470D-BBD0-3A603C25A6D9}</SetupID>
          <SignatureText>Carlos Castro</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l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nVZpKJ1alkBbz0AAABg0U4Am0kiaAAAAABqWQFvAAAAAAAQ5wOrSSJo/y4A5H/kAMAJAAAAAAAAAP8BACAAAAAALgCKARzRTgBA0U4AalkBb1NlZ29lIFVJAFEgaFgAAAAAAAAAo1EgaBIAAAAAEOcDfNFOAFNlZ29lIFVJAABOABIAAAAAAAAAABDnAyRRIGgAAAAAAQAAAAAAAAB80U4ATjAiaPDRTgAAAAAAAQAAAAAAAACU0U4ATjAiaAAATgAAAAAAbNNOAAIAAAAAAAAAAQAAAAEAAAgI0k4Ak2EBou/dAAAA3QAA/wMAAO8AAABs0k4ASNJOAJNhAaJkdgAIAAAAACUAAAAMAAAAAwAAABgAAAAMAAAAAAAAAhIAAAAMAAAAAQAAAB4AAAAYAAAAvQAAAAQAAAD3AAAAEQAAAFQAAACIAAAAvgAAAAQAAAD1AAAAEAAAAAEAAAAcH8dBq+rFQb4AAAAEAAAACgAAAEwAAAAAAAAAAAAAAAAAAAD//////////2AAAAAyADkALwAwADY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POHqMtOAILUIWhqWQFvuMtOALDLTgC0y04AAAAAACAAAAAIzE4Ab84haGpZAW8A7HwEeAAAAEzMTgAkiKAQ+MxOAADsfAQHAAAAeAAAAAAAAAAAAAAABIAgAHgAAAAQzE4AJs4haGpZAW9IzE4AAQAAAEzMTgAAAAAAJIigEAAAAABqWQFvt5siaGpZAW8A7HwEeAAAAEzMTgAAAAAAJIigEAAAAAAAAAAA4MxOAAAAAAD4zE4AalkBbwDsfAQAAAAAJgAAAEECAAANAAAA15oiaGpZAW8A7HwEeAAAAAAAAAAAAAAA4MxOAPjMTgAAAAAAAOx8BHgAAAAQBQCgZHYACAAAAAAlAAAADAAAAAQAAAAYAAAADAAAAAAAAAISAAAADAAAAAEAAAAWAAAADAAAAAgAAABUAAAAVAAAAAoAAAA3AAAAHgAAAFoAAAABAAAAHB/HQavqxUEKAAAAWwAAAAEAAABMAAAABAAAAAkAAAA3AAAAIAAAAFsAAABQAAAAWABECR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IWgAOP0BlMxOAAEAAACQy04AeZQgaGpZAW8EzU4AAQAAAJjLTgCvZSBo0MQCaQzNTgDczE4Ac8IhaNDEAmkzM2syAIAAAAEAAACCwiFoIMxOAJFRuXddhJei/v///yghvnfMJL53AAAAAEgLegAAAAAAAAAAAAAAAABYAAAAWAAAADDMTgClzfJ1AAByAAAAAAC+zfJ1TRNY1wAAAAAAAAAAkI6BAMRWtXUBAAAALMxOAAAATgAAABBCZNFOAKHx83W1EuSi/v///77N8nU3VrV1AAAAAOxw5gYBAAAAkI6BAAAAAADAr3UASAt6AAEBAABkdgAIAAAAACUAAAAMAAAABQAAABgAAAAMAAAAAAAAAhIAAAAMAAAAAQAAAB4AAAAYAAAAKQAAAEUAAACJAAAAWAAAAFQAAACcAAAAKgAAAEUAAACHAAAAVwAAAAEAAAAcH8dBq+rFQSoAAABFAAAADQAAAEwAAAAAAAAAAAAAAAAAAAD//////////2gAAABDAGEAcgBsAG8AcwAgAEMAYQBzAHQAcgBvAP//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D//w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S20GAAAAAgAAAAYAAAAGAAAAAgAAAAUAAAAGAAAASwAAABAAAAAAAAAABQAAACUAAAAMAAAADQAAgAoAAAAQAAAAAAAAAAAAAAAOAAAAFAAAAAAAAAAQAAAAFAAAAA==</Object>
  <Object Id="idInvalidSigLnImg">AQAAAGwAAAAAAAAAAAAAAP8AAAB/AAAAAAAAAAAAAADkGAAAXwwAACBFTUYAAAEAM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J1WaSidWpZAW89AAAAYNFOAJtJImgAAAAAalkBbwAAAAAAEOcDq0kiaP8uAOR/5ADACQAAAAAAAAD/AQAgAAAAAC4AigEc0U4AQNFOAGpZAW9TZWdvZSBVSQBRIGhYAAAAAAAAAKNRIGgSAAAAABDnA3zRTgBTZWdvZSBVSQAATgASAAAAAAAAAAAQ5wMkUSBoAAAAAAEAAAAAAAAAfNFOAE4wImjw0U4AAAAAAAEAAAAAAAAAlNFOAE4wImgAAE4AAAAAAGzTTgACAAAAAAAAAAEAAAABAAAICNJOAJNhAaLv3QAAAN0AAP8DAADvAAAAbNJOAEjSTgCTYQGi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POHqMtOAILUIWhqWQFvuMtOALDLTgC0y04AAAAAACAAAAAIzE4Ab84haGpZAW8A7HwEeAAAAEzMTgAkiKAQ+MxOAADsfAQHAAAAeAAAAAAAAAAAAAAABIAgAHgAAAAQzE4AJs4haGpZAW9IzE4AAQAAAEzMTgAAAAAAJIigEAAAAABqWQFvt5siaGpZAW8A7HwEeAAAAEzMTgAAAAAAJIigEAAAAAAAAAAA4MxOAAAAAAD4zE4AalkBbwDsfAQAAAAAJgAAAEECAAANAAAA15oiaGpZAW8A7HwEeAAAAAAAAAAAAAAA4MxOAPjMTgAAAAAAAOx8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YAAAABMAAAAhAPAAAAAAAAAAAAAAAIA/AAAAAAAAAAAAAIA/AAAAAAAAAAAAAAAAAAAAAAAAAAAAAAAAAAAAAAAAAAAlAAAADAAAAAAAAIAoAAAADAAAAAUAAABSAAAAcAEAAAUAAADw////AAAAAAAAAAAAAAAAkAEAAAAAAAEAAAAAdABhAGgAbwBtAGEAAAAAAAAAAAAAAAAAAAAAAAAAAAAAAAAAAAAAAAAAAAAAAAAAAAAAAAAAAAAAAAAAAAAAAAAAAAABAAAAAAAAALzXIWgAOP0BlMxOAAEAAACQy04AeZQgaGpZAW8EzU4AAQAAAJjLTgCvZSBo0MQCaQzNTgDczE4Ac8IhaNDEAmkzM2syAIAAAAEAAACCwiFoIMxOAJFRuXddhJei/v///yghvnfMJL53AAAAAEgLegAAAAAAAAAAAAAAAABYAAAAWAAAADDMTgClzfJ1AAByAAAAAAC+zfJ1TRNY1wAAAAAAAAAAkI6BAMRWtXUBAAAALMxOAAAATgAAABBCZNFOAKHx83W1EuSi/v///77N8nU3VrV1AAAAAOxw5gYBAAAAkI6BAAAAAADAr3UASAt6AAEBAABkdgAIAAAAACUAAAAMAAAABQAAABgAAAAMAAAAAAAAAhIAAAAMAAAAAQAAAB4AAAAYAAAAKQAAAEUAAACJAAAAWAAAAFQAAACcAAAAKgAAAEUAAACHAAAAVwAAAAEAAAAcH8dBq+rFQSoAAABFAAAADQAAAEwAAAAAAAAAAAAAAAAAAAD//////////2gAAABDAGEAcgBsAG8AcwAgAEMAYQBzAHQAcgBvAAAACgAAAAgAAAAGAAAABAAAAAkAAAAHAAAABQAAAAoAAAAIAAAABwAAAAUAAAAGAAAACQAAAEsAAAAQAAAAAAAAAAUAAAAlAAAADAAAAA0AAIAnAAAAGAAAAAYAAAAAAAAA////AgAAAAAlAAAADAAAAAYAAABMAAAAZAAAAAAAAABgAAAA/wAAAHwAAAAAAAAAYAAAAAABAAAdAAAAIQDwAAAAAAAAAAAAAACAPwAAAAAAAAAAAACAPwAAAAAAAAAAAAAAAAAAAAAAAAAAAAAAAAAAAAAAAAAAJQAAAAwAAAAAAACAKAAAAAwAAAAGAAAAJwAAABgAAAAGAAAAAAAAAP///wIAAAAAJQAAAAwAAAAGAAAATAAAAGQAAAAJAAAAYAAAAPYAAABsAAAACQAAAGAAAADuAAAADQAAACEA8AAAAAAAAAAAAAAAgD8AAAAAAAAAAAAAgD8AAAAAAAAAAAAAAAAAAAAAAAAAAAAAAAAAAAAAAAAAACUAAAAMAAAAAAAAgCgAAAAMAAAABgAAACUAAAAMAAAAAwAAABgAAAAMAAAAAAAAAhIAAAAMAAAAAQAAAB4AAAAYAAAACQAAAGAAAAD3AAAAbQAAAFQAAADMAAAACgAAAGAAAABwAAAAbAAAAAEAAAAcH8dBq+rFQQoAAABgAAAAFQAAAEwAAAAAAAAAAAAAAAAAAAD//////////3gAAABDAGEAcgBsAG8AcwAgAFYAaQBjAGUAbgB0AGUAIABDAGEAcwB0AHIAbwC6MQcAAAAGAAAABAAAAAIAAAAGAAAABQAAAAMAAAAGAAAAAgAAAAUAAAAGAAAABgAAAAQAAAAGAAAAAwAAAAcAAAAGAAAABQAAAAQAAAAEAAAABgAAAEsAAAAQAAAAAAAAAAUAAAAlAAAADAAAAA0AAIAnAAAAGAAAAAYAAAAAAAAA////AgAAAAAlAAAADAAAAAYAAABMAAAAZAAAAAkAAABwAAAA9gAAAHwAAAAJAAAAcAAAAO4AAAANAAAAIQDwAAAAAAAAAAAAAACAPwAAAAAAAAAAAACAPwAAAAAAAAAAAAAAAAAAAAAAAAAAAAAAAAAAAAAAAAAAJQAAAAwAAAAAAACAKAAAAAwAAAAGAAAAJQAAAAwAAAADAAAAGAAAAAwAAAAAAAACEgAAAAwAAAABAAAAHgAAABgAAAAJAAAAcAAAAPcAAAB9AAAAVAAAAHgAAAAKAAAAcAAAACoAAAB8AAAAAQAAABwfx0Gr6sVBCgAAAHAAAAAHAAAATAAAAAAAAAAAAAAAAAAAAP//////////XAAAAFMA7QBuAGQAaQBjAG8A3M0GAAAAAgAAAAYAAAAGAAAAAgAAAAUAAAAGAAAASwAAABAAAAAAAAAABQAAACUAAAAMAAAADQAAgAoAAAAQAAAAAAAAAAA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tclkKKzPG5n7M5Yv1NnVEj4OERk=</DigestValue>
    </Reference>
    <Reference URI="#idOfficeObject" Type="http://www.w3.org/2000/09/xmldsig#Object">
      <DigestMethod Algorithm="http://www.w3.org/2000/09/xmldsig#sha1"/>
      <DigestValue>4u8RM5GUPg9/Yc9HZsdBjZTViug=</DigestValue>
    </Reference>
    <Reference URI="#idValidSigLnImg" Type="http://www.w3.org/2000/09/xmldsig#Object">
      <DigestMethod Algorithm="http://www.w3.org/2000/09/xmldsig#sha1"/>
      <DigestValue>jj5n1WLVuibxJSliYxDOM4zkKXQ=</DigestValue>
    </Reference>
    <Reference URI="#idInvalidSigLnImg" Type="http://www.w3.org/2000/09/xmldsig#Object">
      <DigestMethod Algorithm="http://www.w3.org/2000/09/xmldsig#sha1"/>
      <DigestValue>Gwjek1Fl6pPK24nJBKPDgv4wYrA=</DigestValue>
    </Reference>
  </SignedInfo>
  <SignatureValue>
    pRtYAA349l97Aq0wSrpsjDIcVWHt8nKnzwc3Rj4fDjYYFE63Vxa8LGHb28b3L3FaPdgUoBp1
    evaMRc1kOrgjL/2oSN5bIJy7YYEt4tnDSCAuQEx/nAKp5cWqSBseQR3KmpeiBkxulZXQZui4
    1WMRslNVaKk/i73Qe9g+1QEZNw3aEG02WuI8proyFPQ5Su5xuEtWvsnn5h8ig2WXbzjDoSmM
    Nr8YapTUjo5+oSz4eyeCD34ZGHADEAuHZtM+f5JFcfKCSR32r6quWwxJ/MghNbZF2hRsUwyU
    kleI8qw+k5MugaxNGXjNva922IrlRyugS8U8HZWxpQ5KZvM/Ki1tEA==
  </SignatureValue>
  <KeyInfo>
    <KeyValue>
      <RSAKeyValue>
        <Modulus>
            z38aL30J78Bo0S7rX2m2ApbCh9NDyz9AmcVjoRiX3lYSiid4Wlv1DnJLk0azHTWaREr7RZ5P
            6vn0KK5TKrpUtVCTSo8Sv2CQAAyMubx8hzwy6PdjqmzqUIL9ruqj4G4WzMs13+BwBeS0Qou9
            KMSQjLj5xcba9mETAlYSwHYfbzOm91cvivVjAEuctWM2oUAwGI7z/e4JwwhTLZS7W3SM2AHM
            ZvlsbskGaABe8346ofPh2A/3Yb8oJR5Htdd6lQhfStb4Hmc7lYzAVd/M4mxOokv+ixgxzKqZ
            UyQ9NbsjF5KVIkwPO2Pw8d8HpNzPQ9jnba8FIQszLsJVKIW7L7z39Q==
          </Modulus>
        <Exponent>AQAB</Exponent>
      </RSAKeyValue>
    </KeyValue>
    <X509Data>
      <X509Certificate>
          MIIIDTCCBfWgAwIBAgIIPbVlvxYKQ6kwDQYJKoZIhvcNAQELBQAwWzEXMBUGA1UEBRMOUlVD
          IDgwMDUwMTcyLTExGjAYBgNVBAMTEUNBLURPQ1VNRU5UQSBTLkEuMRcwFQYDVQQKEw5ET0NV
          TUVOVEEgUy5BLjELMAkGA1UEBhMCUFkwHhcNMTkxMDAzMTgyODE1WhcNMjExMDAyMTgzODE1
          WjCBpzELMAkGA1UEBhMCUFkxFjAUBgNVBAQMDUxPVkVSQSBBUVVJTk8xEjAQBgNVBAUTCUNJ
          NDUwNTA5NjEYMBYGA1UEKgwPQUxFSkFORFJBIE5PRU1JMRcwFQYDVQQKDA5QRVJTT05BIEZJ
          U0lDQTERMA8GA1UECwwIRklSTUEgRjIxJjAkBgNVBAMMHUFMRUpBTkRSQSBOT0VNSSBMT1ZF
          UkEgQVFVSU5PMIIBIjANBgkqhkiG9w0BAQEFAAOCAQ8AMIIBCgKCAQEAz38aL30J78Bo0S7r
          X2m2ApbCh9NDyz9AmcVjoRiX3lYSiid4Wlv1DnJLk0azHTWaREr7RZ5P6vn0KK5TKrpUtVCT
          So8Sv2CQAAyMubx8hzwy6PdjqmzqUIL9ruqj4G4WzMs13+BwBeS0Qou9KMSQjLj5xcba9mET
          AlYSwHYfbzOm91cvivVjAEuctWM2oUAwGI7z/e4JwwhTLZS7W3SM2AHMZvlsbskGaABe8346
          ofPh2A/3Yb8oJR5Htdd6lQhfStb4Hmc7lYzAVd/M4mxOokv+ixgxzKqZUyQ9NbsjF5KVIkwP
          O2Pw8d8HpNzPQ9jnba8FIQszLsJVKIW7L7z39QIDAQABo4IDhjCCA4IwDAYDVR0TAQH/BAIw
          ADAOBgNVHQ8BAf8EBAMCBeAwKgYDVR0lAQH/BCAwHgYIKwYBBQUHAwEGCCsGAQUFBwMCBggr
          BgEFBQcDBDAdBgNVHQ4EFgQUZTMtDeI+QqqDd0hp9KN0LgtdUzwwgZYGCCsGAQUFBwEBBIGJ
          MIGGMDkGCCsGAQUFBzABhi1odHRwOi8vd3d3LmRvY3VtZW50YS5jb20ucHkvZmlybWFkaWdp
          dGFsL29zY3AwSQYIKwYBBQUHMAKGPWh0dHBzOi8vd3d3LmRvY3VtZW50YS5jb20ucHkvZmly
          bWFkaWdpdGFsL2Rlc2Nhcmdhcy9jYWRvYy5jcnQwHwYDVR0jBBgwFoAUQCasJlxij8b1AlTk
          jcEaJtbupbIwTwYDVR0fBEgwRjBEoEKgQIY+aHR0cHM6Ly93d3cuZG9jdW1lbnRhLmNvbS5w
          eS9maXJtYWRpZ2l0YWwvZGVzY2FyZ2FzL2NybGRvYy5jcmwwKwYDVR0RBCQwIoEgY29udGFi
          aWxpZGFkQGNhbWJpb3NjaGFjby5jb20ucHkwggHdBgNVHSAEggHUMIIB0DCCAcwGDisGAQQB
          gvk7AQEBBgEBMIIBuDA/BggrBgEFBQcCARYzaHR0cHM6Ly93d3cuZG9jdW1lbnRhLmNvbS5w
          eS9maXJtYWRpZ2l0YWwvZGVzY2FyZ2FzMIHABggrBgEFBQcCAjCBsxqBsEVzdGUgZXMgdW4g
          Y2VydGlmaWNhZG8gZGUgcGVyc29uYSBm7XNpY2EgY3V5YSBjbGF2ZSBwcml2YWRhIGVzdOEg
          Y29udGVuaWRhIGVuIHVuIG3zZHVsbyBkZSBoYXJkd2FyZSBzZWd1cm8geSBzdSBmaW5hbGlk
          YWQgZXMgYXV0ZW50aWNhciBhIHN1IHRpdHVsYXIgbyBnZW5lcmFyIGZpcm1hcyBkaWdpdGFs
          ZXMuMIGxBggrBgEFBQcCAjCBpBqBoVRoaXMgaXMgYW4gZW5kIHVzZXIgY2VydGlmaWNhdGUg
          d2hvc2UgcHJpdmF0ZSBrZXkgaXMgZW1iZWRkZWQgd2l0aGluIGEgc2VjdXJlIGhhcmR3YXJl
          IG1vZHVsZSB0aGF0IGFpbXMgdG8gYXV0aGVudGljYXRlIGl0cyBvd25lciBvciBnZW5lcmF0
          ZSBkaWdpdGFsIHNpZ25hdHVyZXMuMA0GCSqGSIb3DQEBCwUAA4ICAQAj+iXPE6W5SFm8UT/x
          WUNM7a3dwIl3nQgGeuvL+jScYzpmk0nhC3bNzGwYXeporSwhMdZWzsZ56VRotwEKEBc242SR
          Tsf+Botb7bzsqq/0VXNr4v3/v354guGRm6ySSJCRAwhV0rdQwqBxMUT5XfFvsaEURAhMBbWn
          1IXAomUFW8YQkRO06QRlkPGRHbBaWDfLjguSarWE7QToh7BEmHTKe9hpDSnMC6G0q2OantMy
          jZd4Lzms8LXEzdZ4As0mcZNgjLURafFuKdPvrmqi8Jle2YMX/LUN9QBOTaEeTf/Nwt0v6IQ/
          2dq1wo4T/nZKj/PAYjDBp1g8Kv/F8eb5DYBp8fwpXhDPlXutweH94sh8SJHlD2+Zg48D43Js
          1Xo737mjg/Pr7cBkS3nL2JGj85rC2RsRi9MB8eOaZfwxPKffPHyL621JUdiS3kGLqZT6gsIM
          03wS90FEp+Pm9B8W8XIQtyJWsvHeK6uug2rF1KL1FvAP45NX1ZjvvPlRBnXYT1crn9FCEZKo
          g5y69txiId7bxJO1YSviONC1sYXoNwIbbeXJOgRQqG4wZmdSUpwYPzsp7uvlhbvPQjHzmSze
          Q1BdSXRO57ufCVVNzwxiUuW/tgExom9DHSDuTSmVdFVis9lplS9bhoH/Sux4qQpd90Y9Nvti
          K/uRtdE9ZntsBViWCA==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dY+DyKuxdOO6ooRIH+ClGOhacvQ=</DigestValue>
      </Reference>
      <Reference URI="/xl/calcChain.xml?ContentType=application/vnd.openxmlformats-officedocument.spreadsheetml.calcChain+xml">
        <DigestMethod Algorithm="http://www.w3.org/2000/09/xmldsig#sha1"/>
        <DigestValue>3+aY2sqMi3KCi33Ys8xuPBZV/Wo=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3SylKXZNnUNjajSNjNSJ1B1Y6DE=</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K5MqmiWIJf+LtA/BRhZ3M0Bt3qI=</DigestValue>
      </Reference>
      <Reference URI="/xl/drawings/_rels/drawing5.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0ckpp4XoTnfOleLxk87wHYPyJKI=</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Transform>
          <Transform Algorithm="http://www.w3.org/TR/2001/REC-xml-c14n-20010315"/>
        </Transforms>
        <DigestMethod Algorithm="http://www.w3.org/2000/09/xmldsig#sha1"/>
        <DigestValue>opWUjiUtzKlHM/n7EVHPG7R5RqI=</DigestValue>
      </Reference>
      <Reference URI="/xl/drawings/drawing1.xml?ContentType=application/vnd.openxmlformats-officedocument.drawing+xml">
        <DigestMethod Algorithm="http://www.w3.org/2000/09/xmldsig#sha1"/>
        <DigestValue>vhEtkstQdAkMLzcaqMBuPUs9yYo=</DigestValue>
      </Reference>
      <Reference URI="/xl/drawings/drawing2.xml?ContentType=application/vnd.openxmlformats-officedocument.drawing+xml">
        <DigestMethod Algorithm="http://www.w3.org/2000/09/xmldsig#sha1"/>
        <DigestValue>/vYRoaCoDAYMvYY1OBbXXuoYFnk=</DigestValue>
      </Reference>
      <Reference URI="/xl/drawings/drawing3.xml?ContentType=application/vnd.openxmlformats-officedocument.drawing+xml">
        <DigestMethod Algorithm="http://www.w3.org/2000/09/xmldsig#sha1"/>
        <DigestValue>IMIzgjQ+Z1hDJsceQkfpQMhhPew=</DigestValue>
      </Reference>
      <Reference URI="/xl/drawings/drawing4.xml?ContentType=application/vnd.openxmlformats-officedocument.drawing+xml">
        <DigestMethod Algorithm="http://www.w3.org/2000/09/xmldsig#sha1"/>
        <DigestValue>xsFsOmHTqgXlUywvmWWt3inlca4=</DigestValue>
      </Reference>
      <Reference URI="/xl/drawings/drawing5.xml?ContentType=application/vnd.openxmlformats-officedocument.drawing+xml">
        <DigestMethod Algorithm="http://www.w3.org/2000/09/xmldsig#sha1"/>
        <DigestValue>EWaq6FnQU+e42UQ+iQUBNlECoJw=</DigestValue>
      </Reference>
      <Reference URI="/xl/drawings/vmlDrawing1.vml?ContentType=application/vnd.openxmlformats-officedocument.vmlDrawing">
        <DigestMethod Algorithm="http://www.w3.org/2000/09/xmldsig#sha1"/>
        <DigestValue>8abraYg50FUVZKRFp1CFY/jIW6w=</DigestValue>
      </Reference>
      <Reference URI="/xl/media/image1.png?ContentType=image/png">
        <DigestMethod Algorithm="http://www.w3.org/2000/09/xmldsig#sha1"/>
        <DigestValue>vw1gIKWcwpjTqcHE4hmto4gGN64=</DigestValue>
      </Reference>
      <Reference URI="/xl/media/image10.png?ContentType=image/png">
        <DigestMethod Algorithm="http://www.w3.org/2000/09/xmldsig#sha1"/>
        <DigestValue>ae4m6qhXbNE7TnxFe0kcYGzY62o=</DigestValue>
      </Reference>
      <Reference URI="/xl/media/image11.png?ContentType=image/png">
        <DigestMethod Algorithm="http://www.w3.org/2000/09/xmldsig#sha1"/>
        <DigestValue>tG6k5RXYxrjM6Z38ggqbXHjdDm8=</DigestValue>
      </Reference>
      <Reference URI="/xl/media/image12.png?ContentType=image/png">
        <DigestMethod Algorithm="http://www.w3.org/2000/09/xmldsig#sha1"/>
        <DigestValue>X6C0qGI0x8NsFpAFtHGCJF1NLvU=</DigestValue>
      </Reference>
      <Reference URI="/xl/media/image13.png?ContentType=image/png">
        <DigestMethod Algorithm="http://www.w3.org/2000/09/xmldsig#sha1"/>
        <DigestValue>Ly0R8rIUuPj/BOauzI7arqtvoGY=</DigestValue>
      </Reference>
      <Reference URI="/xl/media/image14.png?ContentType=image/png">
        <DigestMethod Algorithm="http://www.w3.org/2000/09/xmldsig#sha1"/>
        <DigestValue>i+Jo13ihILqGRhK2iWXSpZ/9iuw=</DigestValue>
      </Reference>
      <Reference URI="/xl/media/image15.png?ContentType=image/png">
        <DigestMethod Algorithm="http://www.w3.org/2000/09/xmldsig#sha1"/>
        <DigestValue>OTNZBTlbB809Hj+QO/Q0eW+RWF4=</DigestValue>
      </Reference>
      <Reference URI="/xl/media/image16.png?ContentType=image/png">
        <DigestMethod Algorithm="http://www.w3.org/2000/09/xmldsig#sha1"/>
        <DigestValue>36rX6SaTSCqwMLCTjigTQLZHYsI=</DigestValue>
      </Reference>
      <Reference URI="/xl/media/image2.png?ContentType=image/png">
        <DigestMethod Algorithm="http://www.w3.org/2000/09/xmldsig#sha1"/>
        <DigestValue>ZqiLwI1XfZVMrxrAR5DKeveSvXc=</DigestValue>
      </Reference>
      <Reference URI="/xl/media/image3.emf?ContentType=image/x-emf">
        <DigestMethod Algorithm="http://www.w3.org/2000/09/xmldsig#sha1"/>
        <DigestValue>EheYpsUb+Sa5im2Ck4uAooPo1+I=</DigestValue>
      </Reference>
      <Reference URI="/xl/media/image4.emf?ContentType=image/x-emf">
        <DigestMethod Algorithm="http://www.w3.org/2000/09/xmldsig#sha1"/>
        <DigestValue>ijLiJ4m1VRrtbzFFEpSxbIMUIlo=</DigestValue>
      </Reference>
      <Reference URI="/xl/media/image5.emf?ContentType=image/x-emf">
        <DigestMethod Algorithm="http://www.w3.org/2000/09/xmldsig#sha1"/>
        <DigestValue>TThUCxpLdxPYrxpwaaU2JiG9XwE=</DigestValue>
      </Reference>
      <Reference URI="/xl/media/image6.emf?ContentType=image/x-emf">
        <DigestMethod Algorithm="http://www.w3.org/2000/09/xmldsig#sha1"/>
        <DigestValue>KBziR175JaibBVmXjUBzSqTfBq8=</DigestValue>
      </Reference>
      <Reference URI="/xl/media/image7.png?ContentType=image/png">
        <DigestMethod Algorithm="http://www.w3.org/2000/09/xmldsig#sha1"/>
        <DigestValue>uX5fFgBp5rdjGbD5fEkQXBOtr/M=</DigestValue>
      </Reference>
      <Reference URI="/xl/media/image8.png?ContentType=image/png">
        <DigestMethod Algorithm="http://www.w3.org/2000/09/xmldsig#sha1"/>
        <DigestValue>94+H5NCsPfF3rejQv1DY1veb6QI=</DigestValue>
      </Reference>
      <Reference URI="/xl/media/image9.png?ContentType=image/png">
        <DigestMethod Algorithm="http://www.w3.org/2000/09/xmldsig#sha1"/>
        <DigestValue>y3UukxvJ+Nv8An+JhWNbzOh+4XE=</DigestValue>
      </Reference>
      <Reference URI="/xl/printerSettings/printerSettings1.bin?ContentType=application/vnd.openxmlformats-officedocument.spreadsheetml.printerSettings">
        <DigestMethod Algorithm="http://www.w3.org/2000/09/xmldsig#sha1"/>
        <DigestValue>BX76DREakusn6lYrbUG03X265pg=</DigestValue>
      </Reference>
      <Reference URI="/xl/printerSettings/printerSettings2.bin?ContentType=application/vnd.openxmlformats-officedocument.spreadsheetml.printerSettings">
        <DigestMethod Algorithm="http://www.w3.org/2000/09/xmldsig#sha1"/>
        <DigestValue>Uks3oyoUlimjo37ncMpZU/YNouM=</DigestValue>
      </Reference>
      <Reference URI="/xl/printerSettings/printerSettings3.bin?ContentType=application/vnd.openxmlformats-officedocument.spreadsheetml.printerSettings">
        <DigestMethod Algorithm="http://www.w3.org/2000/09/xmldsig#sha1"/>
        <DigestValue>Uks3oyoUlimjo37ncMpZU/YNouM=</DigestValue>
      </Reference>
      <Reference URI="/xl/printerSettings/printerSettings4.bin?ContentType=application/vnd.openxmlformats-officedocument.spreadsheetml.printerSettings">
        <DigestMethod Algorithm="http://www.w3.org/2000/09/xmldsig#sha1"/>
        <DigestValue>Uks3oyoUlimjo37ncMpZU/YNouM=</DigestValue>
      </Reference>
      <Reference URI="/xl/printerSettings/printerSettings5.bin?ContentType=application/vnd.openxmlformats-officedocument.spreadsheetml.printerSettings">
        <DigestMethod Algorithm="http://www.w3.org/2000/09/xmldsig#sha1"/>
        <DigestValue>lv0ampT1ZUak4n/Kv0RHPKMbppw=</DigestValue>
      </Reference>
      <Reference URI="/xl/printerSettings/printerSettings6.bin?ContentType=application/vnd.openxmlformats-officedocument.spreadsheetml.printerSettings">
        <DigestMethod Algorithm="http://www.w3.org/2000/09/xmldsig#sha1"/>
        <DigestValue>BX76DREakusn6lYrbUG03X265pg=</DigestValue>
      </Reference>
      <Reference URI="/xl/sharedStrings.xml?ContentType=application/vnd.openxmlformats-officedocument.spreadsheetml.sharedStrings+xml">
        <DigestMethod Algorithm="http://www.w3.org/2000/09/xmldsig#sha1"/>
        <DigestValue>SNRHqciJTE58I6T1dzotYN93/cg=</DigestValue>
      </Reference>
      <Reference URI="/xl/styles.xml?ContentType=application/vnd.openxmlformats-officedocument.spreadsheetml.styles+xml">
        <DigestMethod Algorithm="http://www.w3.org/2000/09/xmldsig#sha1"/>
        <DigestValue>q87gCLXbOS6shnBa4erF+CANQ1c=</DigestValue>
      </Reference>
      <Reference URI="/xl/theme/theme1.xml?ContentType=application/vnd.openxmlformats-officedocument.theme+xml">
        <DigestMethod Algorithm="http://www.w3.org/2000/09/xmldsig#sha1"/>
        <DigestValue>0aEwUu0ofn2gYTMmi82LfXFcD68=</DigestValue>
      </Reference>
      <Reference URI="/xl/workbook.xml?ContentType=application/vnd.openxmlformats-officedocument.spreadsheetml.sheet.main+xml">
        <DigestMethod Algorithm="http://www.w3.org/2000/09/xmldsig#sha1"/>
        <DigestValue>YRyCoD6BZk3oxCoBd4znBIKK04E=</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pagIZr9DQvAe3ZgWWibw8CVdPco=</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0/AJzcN/9l0f02AjmRw3U5MPiro=</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vmyDWoLXOSA0mHRRlwQSrpDoONQ=</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8TmIL4546k7/mbLPICC2nRrRUBg=</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1aMZFZb3XqOYapFQbMMfJ27g+jQ=</DigestValue>
      </Reference>
      <Reference URI="/xl/worksheets/sheet1.xml?ContentType=application/vnd.openxmlformats-officedocument.spreadsheetml.worksheet+xml">
        <DigestMethod Algorithm="http://www.w3.org/2000/09/xmldsig#sha1"/>
        <DigestValue>jS9Lh1IxDIF0H6b9od/LfgDNpds=</DigestValue>
      </Reference>
      <Reference URI="/xl/worksheets/sheet2.xml?ContentType=application/vnd.openxmlformats-officedocument.spreadsheetml.worksheet+xml">
        <DigestMethod Algorithm="http://www.w3.org/2000/09/xmldsig#sha1"/>
        <DigestValue>Be6cKf2AObVVTwyY6GQoNboaS5Q=</DigestValue>
      </Reference>
      <Reference URI="/xl/worksheets/sheet3.xml?ContentType=application/vnd.openxmlformats-officedocument.spreadsheetml.worksheet+xml">
        <DigestMethod Algorithm="http://www.w3.org/2000/09/xmldsig#sha1"/>
        <DigestValue>IJI1rtV3VFOWfdRsFnN+Wbr7eSw=</DigestValue>
      </Reference>
      <Reference URI="/xl/worksheets/sheet4.xml?ContentType=application/vnd.openxmlformats-officedocument.spreadsheetml.worksheet+xml">
        <DigestMethod Algorithm="http://www.w3.org/2000/09/xmldsig#sha1"/>
        <DigestValue>PzvSOriiA7tfRS37gg67W9P+Q1w=</DigestValue>
      </Reference>
      <Reference URI="/xl/worksheets/sheet5.xml?ContentType=application/vnd.openxmlformats-officedocument.spreadsheetml.worksheet+xml">
        <DigestMethod Algorithm="http://www.w3.org/2000/09/xmldsig#sha1"/>
        <DigestValue>/wv3hf2V0G70wIEn92BdRvJQk44=</DigestValue>
      </Reference>
      <Reference URI="/xl/worksheets/sheet6.xml?ContentType=application/vnd.openxmlformats-officedocument.spreadsheetml.worksheet+xml">
        <DigestMethod Algorithm="http://www.w3.org/2000/09/xmldsig#sha1"/>
        <DigestValue>7cncPgOF9umUL7wNxYuqB4Zmu4c=</DigestValue>
      </Reference>
    </Manifest>
    <SignatureProperties>
      <SignatureProperty Id="idSignatureTime" Target="#idPackageSignature">
        <mdssi:SignatureTime>
          <mdssi:Format>YYYY-MM-DDThh:mm:ssTZD</mdssi:Format>
          <mdssi:Value>2020-06-29T14:35:15Z</mdssi:Value>
        </mdssi:SignatureTime>
      </SignatureProperty>
    </SignatureProperties>
  </Object>
  <Object Id="idOfficeObject">
    <SignatureProperties>
      <SignatureProperty Id="idOfficeV1Details" Target="#idPackageSignature">
        <SignatureInfoV1 xmlns="http://schemas.microsoft.com/office/2006/digsig">
          <SetupID>{1A7C757D-B9B8-4362-A358-FEF0BE633342}</SetupID>
          <SignatureText>Alejandra Lovera</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kGAAAXwwAACBFTUYAAAEAiBUAAIY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vQAAAAQAAAD2AAAAEAAAAL0AAAAEAAAAOgAAAA0AAAAhAPAAAAAAAAAAAAAAAIA/AAAAAAAAAAAAAIA/AAAAAAAAAAAAAAAAAAAAAAAAAAAAAAAAAAAAAAAAAAAlAAAADAAAAAAAAIAoAAAADAAAAAMAAABSAAAAcAEAAAMAAAD1////AAAAAAAAAAAAAAAAkAEAAAAAAAEAAAAAdABhAGgAbwBtAGEAAAAAAAAAAAAAAAAAAAAAAAAAAAAAAAAAAAAAAAAAAAAAAAAAAAAAAAAAAAAAAAAAAAAAAAAAonVZpKJ1alkBbz0AAABg0U4Am0kiaAAAAABqWQFvAAAAAAAQ5wOrSSJo/y4A5H/kAMAJAAAAAAAAAP8BACAAAAAALgCKARzRTgBA0U4AalkBb1NlZ29lIFVJAFEgaFgAAAAAAAAAo1EgaBIAAAAAEOcDfNFOAFNlZ29lIFVJAABOABIAAAAAAAAAABDnAyRRIGgAAAAAAQAAAAAAAAB80U4ATjAiaPDRTgAAAAAAAQAAAAAAAACU0U4ATjAiaAAATgAAAAAAbNNOAAIAAAAAAAAAAQAAAAEAAAgI0k4Ak2EBou/dAAAA3QAA/wMAAO8AAABs0k4ASNJOAJNhAaJkdgAIAAAAACUAAAAMAAAAAwAAABgAAAAMAAAAAAAAAhIAAAAMAAAAAQAAAB4AAAAYAAAAvQAAAAQAAAD3AAAAEQAAAFQAAACIAAAAvgAAAAQAAAD1AAAAEAAAAAEAAAAcH8dBq+rFQb4AAAAEAAAACgAAAEwAAAAAAAAAAAAAAAAAAAD//////////2AAAAAyADkALwAwADYALwAyADAAMgAwAAYAAAAGAAAABAAAAAY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POHqMtOAILUIWhqWQFvuMtOALDLTgC0y04AAAAAACAAAAAIzE4Ab84haGpZAW8A7HwEeAAAAEzMTgAkiKAQ+MxOAADsfAQHAAAAeAAAAAAAAAAAAAAABIAgAHgAAAAQzE4AJs4haGpZAW9IzE4AAQAAAEzMTgAAAAAAJIigEAAAAABqWQFvt5siaGpZAW8A7HwEeAAAAEzMTgAAAAAAJIigEAAAAAAAAAAA4MxOAAAAAAD4zE4AalkBbwDsfAQAAAAAJgAAAEECAAANAAAA15oiaGpZAW8A7HwEeAAAAAAAAAAAAAAA4MxOAPjMTgAAAAAAAOx8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AAABAAAAAAAAALzXIWgAOP0BlMxOAAEAAACQy04AeZQgaGpZAW8EzU4AAQAAAJjLTgCvZSBo0MQCaQzNTgDczE4Ac8IhaNDEAmkzM2syAIAAAAEAAACCwiFoIMxOAJFRuXddhJei/v///yghvnfMJL53AAAAAEgLegAAAAAAAAAAAAAAAABYAAAAWAAAADDMTgClzfJ1AAByAAAAAAC+zfJ1TRNY1wAAAAAAAAAAkI6BAMRWtXUBAAAALMxOAAAATgAAABBCZNFOAKHx83W1EuSi/v///77N8nU3VrV1AAAAAOxw5gYBAAAAkI6BAAAAAADAr3UASAt6AAEBAAB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Object Id="idInvalidSigLnImg">AQAAAGwAAAAAAAAAAAAAAP8AAAB/AAAAAAAAAAAAAADkGAAAXwwAACBFTUYAAAEAJBkAAIwAAAAHAAAAAAAAAAAAAAAAAAAAVgUAAAADAABUAQAAvgAAAAAAAAAAAAAAAAAAACAwBQAw5gI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KJ1WaSidWpZAW89AAAAYNFOAJtJImgAAAAAalkBbwAAAAAAEOcDq0kiaP8uAOR/5ADACQAAAAAAAAD/AQAgAAAAAC4AigEc0U4AQNFOAGpZAW9TZWdvZSBVSQBRIGhYAAAAAAAAAKNRIGgSAAAAABDnA3zRTgBTZWdvZSBVSQAATgASAAAAAAAAAAAQ5wMkUSBoAAAAAAEAAAAAAAAAfNFOAE4wImjw0U4AAAAAAAEAAAAAAAAAlNFOAE4wImgAAE4AAAAAAGzTTgACAAAAAAAAAAEAAAABAAAICNJOAJNhAaLv3QAAAN0AAP8DAADvAAAAbNJOAEjSTgCTYQGiZHYACAAAAAAlAAAADAAAAAMAAAAYAAAADAAAAP8AAAISAAAADAAAAAEAAAAeAAAAGAAAACIAAAAEAAAAbAAAABEAAABUAAAAqAAAACMAAAAEAAAAagAAABAAAAABAAAAHB/HQavqxU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POHqMtOAILUIWhqWQFvuMtOALDLTgC0y04AAAAAACAAAAAIzE4Ab84haGpZAW8A7HwEeAAAAEzMTgAkiKAQ+MxOAADsfAQHAAAAeAAAAAAAAAAAAAAABIAgAHgAAAAQzE4AJs4haGpZAW9IzE4AAQAAAEzMTgAAAAAAJIigEAAAAABqWQFvt5siaGpZAW8A7HwEeAAAAEzMTgAAAAAAJIigEAAAAAAAAAAA4MxOAAAAAAD4zE4AalkBbwDsfAQAAAAAJgAAAEECAAANAAAA15oiaGpZAW8A7HwEeAAAAAAAAAAAAAAA4MxOAPjMTgAAAAAAAOx8BHgAAAAQBQCgZHYACAAAAAAlAAAADAAAAAQAAAAYAAAADAAAAAAAAAISAAAADAAAAAEAAAAWAAAADAAAAAgAAABUAAAAVAAAAAoAAAA3AAAAHgAAAFoAAAABAAAAHB/HQavqxU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iAAAAVwAAACkAAABFAAAAegAAABMAAAAhAPAAAAAAAAAAAAAAAIA/AAAAAAAAAAAAAIA/AAAAAAAAAAAAAAAAAAAAAAAAAAAAAAAAAAAAAAAAAAAlAAAADAAAAAAAAIAoAAAADAAAAAUAAABSAAAAcAEAAAUAAADw////AAAAAAAAAAAAAAAAkAEAAAAAAAEAAAAAdABhAGgAbwBtAGEAAAAAAAAAAAAAAAAAAAAAAAAAAAAAAAAAAAAAAAAAAAAAAAAAAAAAAAAAAAAAAAAAAAAAAAAAAAABAAAAAAAAALzXIWgAOP0BlMxOAAEAAACQy04AeZQgaGpZAW8EzU4AAQAAAJjLTgCvZSBo0MQCaQzNTgDczE4Ac8IhaNDEAmkzM2syAIAAAAEAAACCwiFoIMxOAJFRuXddhJei/v///yghvnfMJL53AAAAAEgLegAAAAAAAAAAAAAAAABYAAAAWAAAADDMTgClzfJ1AAByAAAAAAC+zfJ1TRNY1wAAAAAAAAAAkI6BAMRWtXUBAAAALMxOAAAATgAAABBCZNFOAKHx83W1EuSi/v///77N8nU3VrV1AAAAAOxw5gYBAAAAkI6BAAAAAADAr3UASAt6AAEBAABkdgAIAAAAACUAAAAMAAAABQAAABgAAAAMAAAAAAAAAhIAAAAMAAAAAQAAAB4AAAAYAAAAKQAAAEUAAACjAAAAWAAAAFQAAACsAAAAKgAAAEUAAAChAAAAVwAAAAEAAAAcH8dBq+rFQSoAAABFAAAAEAAAAEwAAAAAAAAAAAAAAAAAAAD//////////2wAAABBAGwAZQBqAGEAbgBkAHIAYQAgAEwAbwB2AGUAcgBhAAsAAAAEAAAACAAAAAUAAAAIAAAACQAAAAkAAAAGAAAACAAAAAUAAAAIAAAACQAAAAgAAAAIAAAABgAAAAg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rAAAAAoAAABgAAAAWwAAAGwAAAABAAAAHB/HQavqxUEKAAAAYAAAABAAAABMAAAAAAAAAAAAAAAAAAAA//////////9sAAAAQQBsAGUAagBhAG4AZAByAGEAIABMAG8AdgBlAHIAYQAHAAAAAgAAAAYAAAADAAAABgAAAAYAAAAGAAAABAAAAAYAAAADAAAABQAAAAYAAAAGAAAABgAAAAQAAAAG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fAAAAAoAAABwAAAANgAAAHwAAAABAAAAHB/HQavqxUEKAAAAcAAAAAgAAABMAAAAAAAAAAAAAAAAAAAA//////////9cAAAAQwBvAG4AdABhAGQAbwByAAcAAAAGAAAABgAAAAQAAAAGAAAABgAAAAYAAAAEAAAASwAAABAAAAAAAAAABQAAACUAAAAMAAAADQAAgAoAAAAQAAAAAAAAAAA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LtwJ4IZ/zUIJUrAHU4UY3Cn/26szK5mkjsjGrf0GkOU=</DigestValue>
    </Reference>
    <Reference Type="http://www.w3.org/2000/09/xmldsig#Object" URI="#idOfficeObject">
      <DigestMethod Algorithm="http://www.w3.org/2001/04/xmlenc#sha256"/>
      <DigestValue>Wjy3FP7/qafyXZ4WSc1FvbgyiNS8jREUsXy3sebCF0U=</DigestValue>
    </Reference>
    <Reference Type="http://uri.etsi.org/01903#SignedProperties" URI="#idSignedProperties">
      <Transforms>
        <Transform Algorithm="http://www.w3.org/TR/2001/REC-xml-c14n-20010315"/>
      </Transforms>
      <DigestMethod Algorithm="http://www.w3.org/2001/04/xmlenc#sha256"/>
      <DigestValue>fMniQtTTBoTcYgPe3abb86YasrRClpkCtgfJ/Cr6dwQ=</DigestValue>
    </Reference>
  </SignedInfo>
  <SignatureValue>IX6JRhif68qzVg6raIOm+SgbyOMF8Oqlbdu5q8HsKCy14+05VOTWvg/8aeOOrPn8XVZfSXcoA9RG
OWhqQKxDmG0ZJc0aY0esGPrymeQWPAk3HSlwM9Y+VcU3rubwHna7SSwptWsok+c5kuGIK4bhKBQn
6k/0pN1GTizBNFgaSftNolALVz7fIjwJuDiTOYdh6ph8EkHmr70WWaE0XyMswHN30YgSX9Q8FXzZ
YHIOFND0Vuo7tbaciygCWvHT496g/ybJl+vywuomj0vIWp+zoUYMvvBbywLNkgXvRfU1ItZhi51w
2ZaW/DKNJAsWcfwTVQ2VJu1SdZxdghLAKyCHdQ==</SignatureValue>
  <KeyInfo>
    <X509Data>
      <X509Certificate>MIIHyTCCBbGgAwIBAgIQAJUh5zmsmPte+0ABnWrHJzANBgkqhkiG9w0BAQsFADBPMRcwFQYDVQQFEw5SVUMgODAwODAwOTktMDELMAkGA1UEBhMCUFkxETAPBgNVBAoMCFZJVCBTLkEuMRQwEgYDVQQDEwtDQS1WSVQgUy5BLjAeFw0yMDA2MzAxMzM3MDVaFw0yMjA2MzAxMzM3MDVaMIGlMRYwFAYDVQQqDA1KQVZJRVIgQU5EUkVTMRcwFQYDVQQEDA5CRU5JVEVaIERVQVJURTESMBAGA1UEBRMJQ0kxMjIzNjAxMSUwIwYDVQQDDBxKQVZJRVIgQU5EUkVTIEJFTklURVogRFVBUlRFMREwDwYDVQQLDAhGSVJNQSBGMjEXMBUGA1UECgwOUEVSU09OQSBGSVNJQ0ExCzAJBgNVBAYTAlBZMIIBIjANBgkqhkiG9w0BAQEFAAOCAQ8AMIIBCgKCAQEA8DRiYBDZLHfDershDeNePmfvPollOGfBcenkhqOZvlFOr+NMncSXLVkuK4Th6aN824YptoFyCmThnWv9ZuPLawcGFPYv0aIl/iokExZDx+vAvzHo9XXrzbinn3vKBBQrKxx1lp6u4BTBMvrOS+ZXqeVBSinhxp63C/mOnYMLZEmU4Z+NWz5AAH4nejWVtqle0p3OEUPsStKWTbQrO/JNvN/FCpBb86qgiZk9OmuTCabWOkmxqKqv5SX6uMoD2q6np7UT5a3iNWmbtmvx9KdsXHZR4PJ/YuLNlBoUo4uabTHytKThzM5KebO8s6qoP5aHq0kkFdVdUCeM3nVJfTFqhwIDAQABo4IDSDCCA0QwDAYDVR0TAQH/BAIwADAOBgNVHQ8BAf8EBAMCBeAwLAYDVR0lAQH/BCIwIAYIKwYBBQUHAwQGCCsGAQUFBwMCBgorBgEEAYI3FAICMB0GA1UdDgQWBBTov264rhWl/lx1j/MDpY5F8RrcS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pCRU5JVEVaQEJDQS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q6X6NMoy61Y3BYRk9sqWFhPhLte3l46mP011IozKSJMXLJrsT5jD3yBQzZFcwOVQrj0Yp2/PKrP7+7RcbWtW78z12dCKbjHs9NAmmDImpVQSfGio6zIM+6y6nY4pCvQZS024aS8XbxrhODswyiUVrij1EIpwjQ8mbImIXfl2HQ6g2ABGBLTXZbX6zi9Zyc+ZD88O5bqg0PhJn9c4N2MfDoK2u3zX8sllluG5J6cEP+R3TNNOV6BPWUEbhD3CYMeJr5BLq7Q2MZLxVBD561NJSmHLMf5Grqc8gfK/ulG7wXG9HKrTdPNWxGopcPmtklNxIaenr3WNpZHUGM5wiMsadvZoRS3YmOedUrtHu/ZLds5x/fFX3MW9bD8vRIw5Su64KDtJeScRZJXvNxxPrXcy81ca3QiBnOC4JHx1sFHLEmP6xS7Y0A/I1wktEEzizyYqOkJku/UKCcv8AKaTJrk8S2RzqcjrBjY70leTbxVyDvq853btsBvXMPBKYrvLK1Jl43WZOdRGkZpKJgr0ZUw/3iUeljypm/sKOFsh+nkGMxxUqglxSUrxNif/kH3uqF2Y7HoWkkkU5WbLab+T06vFDU0pHRtVO6S9OB18iUMD+9GwX6GnE/zeRnvnY/ORoz3AMDxksMbSf5r0PamuTLui8jHfoFHXT+mzfX+tW7YTU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lzLbaIzpG443ZAmlR8oaCgxFoLmp2QKXFIw9ML8wpds=</DigestValue>
      </Reference>
      <Reference URI="/xl/calcChain.xml?ContentType=application/vnd.openxmlformats-officedocument.spreadsheetml.calcChain+xml">
        <DigestMethod Algorithm="http://www.w3.org/2001/04/xmlenc#sha256"/>
        <DigestValue>pWYsIE6TY8440sRYRcDfGzVmI3Tb7g52BAJEuI3LY2E=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c8dGzCuYgqHoyvM3V6PEOpR1CziGBx1Yu4+YbOFQ5ZY=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kSU4KJNP1klRNZCwhTDC1lfCqm4g/38B2iHoMbcKgww=</DigestValue>
      </Reference>
      <Reference URI="/xl/drawings/drawing2.xml?ContentType=application/vnd.openxmlformats-officedocument.drawing+xml">
        <DigestMethod Algorithm="http://www.w3.org/2001/04/xmlenc#sha256"/>
        <DigestValue>qe8OBS3xrcYo6nvGSd1lCH5kd2ISvWfLSglxnhvm+xo=</DigestValue>
      </Reference>
      <Reference URI="/xl/drawings/drawing3.xml?ContentType=application/vnd.openxmlformats-officedocument.drawing+xml">
        <DigestMethod Algorithm="http://www.w3.org/2001/04/xmlenc#sha256"/>
        <DigestValue>HZoaDi5I7JADytOHL3+5xCgrBNwKXu+YCBLTaEi+CVk=</DigestValue>
      </Reference>
      <Reference URI="/xl/drawings/drawing4.xml?ContentType=application/vnd.openxmlformats-officedocument.drawing+xml">
        <DigestMethod Algorithm="http://www.w3.org/2001/04/xmlenc#sha256"/>
        <DigestValue>cu9OcXGqt49F6s8Op0wWOiaia7r4rTzVlXhuHFV6+9w=</DigestValue>
      </Reference>
      <Reference URI="/xl/drawings/drawing5.xml?ContentType=application/vnd.openxmlformats-officedocument.drawing+xml">
        <DigestMethod Algorithm="http://www.w3.org/2001/04/xmlenc#sha256"/>
        <DigestValue>dpeKUvuZhdItCQqxGtSCyRaU42n7bOx/oEhjymCijjs=</DigestValue>
      </Reference>
      <Reference URI="/xl/drawings/vmlDrawing1.vml?ContentType=application/vnd.openxmlformats-officedocument.vmlDrawing">
        <DigestMethod Algorithm="http://www.w3.org/2001/04/xmlenc#sha256"/>
        <DigestValue>4f2/Evlpie8XwDOtwA+R5DFZvox+m+rYD4jaTvtrPxM=</DigestValue>
      </Reference>
      <Reference URI="/xl/media/image1.png?ContentType=image/png">
        <DigestMethod Algorithm="http://www.w3.org/2001/04/xmlenc#sha256"/>
        <DigestValue>8O0cpX3PoCkoeN6RgnmAdfoSOVrWfvfVDJgELrM8ov4=</DigestValue>
      </Reference>
      <Reference URI="/xl/media/image10.png?ContentType=image/png">
        <DigestMethod Algorithm="http://www.w3.org/2001/04/xmlenc#sha256"/>
        <DigestValue>WbdOGL/qsGd+JzT+rb5NLqJnm9m6ZjXNkSswNom2/xs=</DigestValue>
      </Reference>
      <Reference URI="/xl/media/image11.png?ContentType=image/png">
        <DigestMethod Algorithm="http://www.w3.org/2001/04/xmlenc#sha256"/>
        <DigestValue>AKw/1A1hqxE2ocUoqwewq1OD1FZuUwUx7HX4aU+x9n0=</DigestValue>
      </Reference>
      <Reference URI="/xl/media/image12.png?ContentType=image/png">
        <DigestMethod Algorithm="http://www.w3.org/2001/04/xmlenc#sha256"/>
        <DigestValue>M8aWqajQD4QCB5WkF9XzNRqKt+LGzUCs823Welt8oz0=</DigestValue>
      </Reference>
      <Reference URI="/xl/media/image13.png?ContentType=image/png">
        <DigestMethod Algorithm="http://www.w3.org/2001/04/xmlenc#sha256"/>
        <DigestValue>kjpSmsFiqksHNMX9DFShNBe0ikRn8NQseW2F6fSXk6U=</DigestValue>
      </Reference>
      <Reference URI="/xl/media/image14.png?ContentType=image/png">
        <DigestMethod Algorithm="http://www.w3.org/2001/04/xmlenc#sha256"/>
        <DigestValue>dqjskUS8LS8tN0e125G9X75EHF2A/RsQW1HdvbwllwY=</DigestValue>
      </Reference>
      <Reference URI="/xl/media/image15.png?ContentType=image/png">
        <DigestMethod Algorithm="http://www.w3.org/2001/04/xmlenc#sha256"/>
        <DigestValue>scNBSez8r9cWFSSJkjurpMjxsoy0Pay6rzRulTOmXtU=</DigestValue>
      </Reference>
      <Reference URI="/xl/media/image16.png?ContentType=image/png">
        <DigestMethod Algorithm="http://www.w3.org/2001/04/xmlenc#sha256"/>
        <DigestValue>1Qn+VSoFf1+oevntaZZePLzF6brXksFl4i27pCXtAM8=</DigestValue>
      </Reference>
      <Reference URI="/xl/media/image2.png?ContentType=image/png">
        <DigestMethod Algorithm="http://www.w3.org/2001/04/xmlenc#sha256"/>
        <DigestValue>hUVIkz2lnmgg3OJhlDWR78qKZiFyz70oMayBDRO9BFE=</DigestValue>
      </Reference>
      <Reference URI="/xl/media/image3.emf?ContentType=image/x-emf">
        <DigestMethod Algorithm="http://www.w3.org/2001/04/xmlenc#sha256"/>
        <DigestValue>fn13T2pfXAVSvCvYhF2WFHOjsW7bFrshTgIEF8wEME8=</DigestValue>
      </Reference>
      <Reference URI="/xl/media/image4.emf?ContentType=image/x-emf">
        <DigestMethod Algorithm="http://www.w3.org/2001/04/xmlenc#sha256"/>
        <DigestValue>amEkhb26qiC6Jp5kbnxq9tS4TXGwMRmGTe5DoDnkeMQ=</DigestValue>
      </Reference>
      <Reference URI="/xl/media/image5.emf?ContentType=image/x-emf">
        <DigestMethod Algorithm="http://www.w3.org/2001/04/xmlenc#sha256"/>
        <DigestValue>iB3LBi7DrGxY9RL3wjovJ7QcFvd4BDAGC2tc4k57b5g=</DigestValue>
      </Reference>
      <Reference URI="/xl/media/image6.emf?ContentType=image/x-emf">
        <DigestMethod Algorithm="http://www.w3.org/2001/04/xmlenc#sha256"/>
        <DigestValue>OVs5XOB6duukljMdWwv67FAVBSeDFhIaYEhJTHKODvk=</DigestValue>
      </Reference>
      <Reference URI="/xl/media/image7.png?ContentType=image/png">
        <DigestMethod Algorithm="http://www.w3.org/2001/04/xmlenc#sha256"/>
        <DigestValue>aBoNBPnLJYFXZU9bfyBPNbYxsG9oH8IQ9FCwVDJzbsE=</DigestValue>
      </Reference>
      <Reference URI="/xl/media/image8.png?ContentType=image/png">
        <DigestMethod Algorithm="http://www.w3.org/2001/04/xmlenc#sha256"/>
        <DigestValue>H7Vbwl16G2e3HcLoQjkytD2pSr4aWr7AuMU5OVZEPg0=</DigestValue>
      </Reference>
      <Reference URI="/xl/media/image9.png?ContentType=image/png">
        <DigestMethod Algorithm="http://www.w3.org/2001/04/xmlenc#sha256"/>
        <DigestValue>vai6cogdxIzzJAjODiqjKn32w2Pi2WRVV6voKR2w/bg=</DigestValue>
      </Reference>
      <Reference URI="/xl/printerSettings/printerSettings1.bin?ContentType=application/vnd.openxmlformats-officedocument.spreadsheetml.printerSettings">
        <DigestMethod Algorithm="http://www.w3.org/2001/04/xmlenc#sha256"/>
        <DigestValue>wlXEC1KmkwwPhPFc8cz7g0UU9+mlMU7nDU8ttxrqKCA=</DigestValue>
      </Reference>
      <Reference URI="/xl/printerSettings/printerSettings2.bin?ContentType=application/vnd.openxmlformats-officedocument.spreadsheetml.printerSettings">
        <DigestMethod Algorithm="http://www.w3.org/2001/04/xmlenc#sha256"/>
        <DigestValue>hZVJTPdE6pdAY8LqS1dWiUhfMQrhrHs4vJzQ8LiKMNk=</DigestValue>
      </Reference>
      <Reference URI="/xl/printerSettings/printerSettings3.bin?ContentType=application/vnd.openxmlformats-officedocument.spreadsheetml.printerSettings">
        <DigestMethod Algorithm="http://www.w3.org/2001/04/xmlenc#sha256"/>
        <DigestValue>hZVJTPdE6pdAY8LqS1dWiUhfMQrhrHs4vJzQ8LiKMNk=</DigestValue>
      </Reference>
      <Reference URI="/xl/printerSettings/printerSettings4.bin?ContentType=application/vnd.openxmlformats-officedocument.spreadsheetml.printerSettings">
        <DigestMethod Algorithm="http://www.w3.org/2001/04/xmlenc#sha256"/>
        <DigestValue>hZVJTPdE6pdAY8LqS1dWiUhfMQrhrHs4vJzQ8LiKMNk=</DigestValue>
      </Reference>
      <Reference URI="/xl/printerSettings/printerSettings5.bin?ContentType=application/vnd.openxmlformats-officedocument.spreadsheetml.printerSettings">
        <DigestMethod Algorithm="http://www.w3.org/2001/04/xmlenc#sha256"/>
        <DigestValue>7QvkJ3oYnDGrBa0T/6dlaA8wdjustxJXBLhCA+MgJvE=</DigestValue>
      </Reference>
      <Reference URI="/xl/printerSettings/printerSettings6.bin?ContentType=application/vnd.openxmlformats-officedocument.spreadsheetml.printerSettings">
        <DigestMethod Algorithm="http://www.w3.org/2001/04/xmlenc#sha256"/>
        <DigestValue>wlXEC1KmkwwPhPFc8cz7g0UU9+mlMU7nDU8ttxrqKCA=</DigestValue>
      </Reference>
      <Reference URI="/xl/sharedStrings.xml?ContentType=application/vnd.openxmlformats-officedocument.spreadsheetml.sharedStrings+xml">
        <DigestMethod Algorithm="http://www.w3.org/2001/04/xmlenc#sha256"/>
        <DigestValue>1LfdK4Y9YuSUAgabO25r2NekX9xUjGtZIIJEhpzt4vQ=</DigestValue>
      </Reference>
      <Reference URI="/xl/styles.xml?ContentType=application/vnd.openxmlformats-officedocument.spreadsheetml.styles+xml">
        <DigestMethod Algorithm="http://www.w3.org/2001/04/xmlenc#sha256"/>
        <DigestValue>D12zglCtich2xNXmQKWZujHJLoppwf7fg+t4GIjZb8M=</DigestValue>
      </Reference>
      <Reference URI="/xl/theme/theme1.xml?ContentType=application/vnd.openxmlformats-officedocument.theme+xml">
        <DigestMethod Algorithm="http://www.w3.org/2001/04/xmlenc#sha256"/>
        <DigestValue>MUGC584nAe243g7ev/GfF/c7SQTDlbHLVl6yRvDGMKM=</DigestValue>
      </Reference>
      <Reference URI="/xl/workbook.xml?ContentType=application/vnd.openxmlformats-officedocument.spreadsheetml.sheet.main+xml">
        <DigestMethod Algorithm="http://www.w3.org/2001/04/xmlenc#sha256"/>
        <DigestValue>FS0Ukx8HzDiSPsxGdOlLOkctJBrQJ/t5DMXhjFnn4DY=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sheet1.xml?ContentType=application/vnd.openxmlformats-officedocument.spreadsheetml.worksheet+xml">
        <DigestMethod Algorithm="http://www.w3.org/2001/04/xmlenc#sha256"/>
        <DigestValue>CeDlkOtVBhnuLyQUMb5M6W0Gce0hOTSBW30XwSQxD1k=</DigestValue>
      </Reference>
      <Reference URI="/xl/worksheets/sheet2.xml?ContentType=application/vnd.openxmlformats-officedocument.spreadsheetml.worksheet+xml">
        <DigestMethod Algorithm="http://www.w3.org/2001/04/xmlenc#sha256"/>
        <DigestValue>ksSqtPdHiOLVJrV+Npgs5/tZWI2tLc1rwzz5oGEFFpk=</DigestValue>
      </Reference>
      <Reference URI="/xl/worksheets/sheet3.xml?ContentType=application/vnd.openxmlformats-officedocument.spreadsheetml.worksheet+xml">
        <DigestMethod Algorithm="http://www.w3.org/2001/04/xmlenc#sha256"/>
        <DigestValue>gYiIv5XPiKQa+jCYHnXTPI5+kprQ/S5vbtUakyVW5LY=</DigestValue>
      </Reference>
      <Reference URI="/xl/worksheets/sheet4.xml?ContentType=application/vnd.openxmlformats-officedocument.spreadsheetml.worksheet+xml">
        <DigestMethod Algorithm="http://www.w3.org/2001/04/xmlenc#sha256"/>
        <DigestValue>MG3n/WTeK9hAzk6mUswgmaG5+rmroNJ+OXQBjFarkvw=</DigestValue>
      </Reference>
      <Reference URI="/xl/worksheets/sheet5.xml?ContentType=application/vnd.openxmlformats-officedocument.spreadsheetml.worksheet+xml">
        <DigestMethod Algorithm="http://www.w3.org/2001/04/xmlenc#sha256"/>
        <DigestValue>FhJE4HV/WZIilLm2bfsHn9A1xKmhdmMLTseZG8UkRMI=</DigestValue>
      </Reference>
      <Reference URI="/xl/worksheets/sheet6.xml?ContentType=application/vnd.openxmlformats-officedocument.spreadsheetml.worksheet+xml">
        <DigestMethod Algorithm="http://www.w3.org/2001/04/xmlenc#sha256"/>
        <DigestValue>ewz+uJEHw6PIMfPTn6KcTMhfai5j2lEmoLeKVTKvy5o=</DigestValue>
      </Reference>
    </Manifest>
    <SignatureProperties>
      <SignatureProperty Id="idSignatureTime" Target="#idPackageSignature">
        <mdssi:SignatureTime xmlns:mdssi="http://schemas.openxmlformats.org/package/2006/digital-signature">
          <mdssi:Format>YYYY-MM-DDThh:mm:ssTZD</mdssi:Format>
          <mdssi:Value>2020-06-30T15:52:00Z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3000</HorizontalResolution>
          <VerticalResolution>2000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2020-06-30T15:52:00Z</xd:SigningTime>
          <xd:SigningCertificate>
            <xd:Cert>
              <xd:CertDigest>
                <DigestMethod Algorithm="http://www.w3.org/2001/04/xmlenc#sha256"/>
                <DigestValue>bSJnxqapxlRAKk8RPZNSAHL561/3J249r/aI3AragL8=</DigestValue>
              </xd:CertDigest>
              <xd:IssuerSerial>
                <X509IssuerName>CN=CA-VIT S.A., O=VIT S.A., C=PY, SERIALNUMBER=RUC 80080099-0</X509IssuerName>
                <X509SerialNumber>774339870993453854309696577930446631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Props1.xml><?xml version="1.0" encoding="utf-8"?>
<ds:datastoreItem xmlns:ds="http://schemas.openxmlformats.org/officeDocument/2006/customXml" ds:itemID="{ABF08CC3-F5E5-402B-9736-1A8E7728B56D}"/>
</file>

<file path=customXml/itemProps2.xml><?xml version="1.0" encoding="utf-8"?>
<ds:datastoreItem xmlns:ds="http://schemas.openxmlformats.org/officeDocument/2006/customXml" ds:itemID="{7E0FD4C5-ECC4-40CD-8626-B4F5C85158AA}"/>
</file>

<file path=customXml/itemProps3.xml><?xml version="1.0" encoding="utf-8"?>
<ds:datastoreItem xmlns:ds="http://schemas.openxmlformats.org/officeDocument/2006/customXml" ds:itemID="{28EA1B12-9D74-4CE4-B4AF-01896EF3D3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Informacion General</vt:lpstr>
      <vt:lpstr>Balance General</vt:lpstr>
      <vt:lpstr>Estado de Resultado</vt:lpstr>
      <vt:lpstr>Flujo de Efectivo</vt:lpstr>
      <vt:lpstr>Variacion Patrimonio Neto</vt:lpstr>
      <vt:lpstr>Notas</vt:lpstr>
      <vt:lpstr>'Balance General'!Área_de_impresión</vt:lpstr>
      <vt:lpstr>'Estado de Resultado'!Área_de_impresión</vt:lpstr>
      <vt:lpstr>'Flujo de Efectivo'!Área_de_impresión</vt:lpstr>
      <vt:lpstr>'Variacion Patrimonio Neto'!Área_de_impresión</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Conta12</dc:creator>
  <cp:lastModifiedBy>Conta12</cp:lastModifiedBy>
  <dcterms:created xsi:type="dcterms:W3CDTF">2020-06-25T13:45:29Z</dcterms:created>
  <dcterms:modified xsi:type="dcterms:W3CDTF">2020-06-29T14:36:24Z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